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BF63" i="11"/>
  <c r="C64" i="11"/>
  <c r="BF64" i="11"/>
  <c r="C65" i="11"/>
  <c r="BF65" i="11"/>
  <c r="C66" i="11"/>
  <c r="BF66"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C62" i="11"/>
  <c r="BF62" i="11"/>
  <c r="Z12" i="11" l="1"/>
  <c r="B2" i="11" l="1"/>
  <c r="A13" i="11" s="1"/>
  <c r="Z11" i="11" l="1"/>
  <c r="Z5" i="11"/>
  <c r="Z4" i="11"/>
  <c r="Z10" i="11"/>
</calcChain>
</file>

<file path=xl/sharedStrings.xml><?xml version="1.0" encoding="utf-8"?>
<sst xmlns="http://schemas.openxmlformats.org/spreadsheetml/2006/main" count="243" uniqueCount="202">
  <si>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</si>
  <si>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</si>
  <si>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</si>
  <si>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</si>
  <si>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</si>
  <si>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</si>
  <si>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</si>
  <si>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</si>
  <si>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</si>
  <si>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</si>
  <si>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</si>
  <si>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</si>
  <si>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</si>
  <si>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</si>
  <si>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</si>
  <si>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</si>
  <si>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</si>
  <si>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</si>
  <si>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</si>
  <si>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</si>
  <si>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</si>
  <si>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</si>
  <si>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</si>
  <si>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</si>
  <si>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</si>
  <si>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</si>
  <si>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</si>
  <si>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</si>
  <si>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</si>
  <si>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</si>
  <si>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</si>
  <si>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</si>
  <si>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</si>
  <si>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</si>
  <si>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</si>
  <si>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</si>
  <si>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</si>
  <si>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</si>
  <si>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</si>
  <si>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</si>
  <si>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</si>
  <si>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</si>
  <si>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</si>
  <si>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</si>
  <si>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</si>
  <si>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</si>
  <si>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</si>
  <si>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</si>
  <si>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</si>
  <si>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</si>
  <si>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</si>
  <si>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</si>
  <si>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</si>
  <si>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</si>
  <si>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</si>
  <si>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</si>
  <si>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</si>
  <si>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</si>
  <si>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</si>
  <si>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</si>
  <si>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</si>
  <si>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</si>
  <si>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</si>
  <si>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</si>
  <si>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</si>
  <si>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</si>
  <si>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</si>
  <si>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</si>
  <si>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</si>
  <si>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</si>
  <si>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</si>
  <si>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</si>
  <si>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</si>
  <si>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</si>
  <si>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</si>
  <si>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</si>
  <si>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</si>
  <si>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</si>
  <si>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</si>
  <si>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</si>
  <si>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</si>
  <si>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</si>
  <si>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</si>
  <si>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</si>
  <si>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</si>
  <si>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</si>
  <si>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</si>
  <si>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</si>
  <si>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</si>
  <si>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</si>
  <si>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</si>
  <si>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</si>
  <si>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</si>
  <si>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</si>
  <si>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</si>
  <si>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</si>
  <si>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</si>
  <si>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</si>
  <si>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</si>
  <si>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</si>
  <si>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</si>
  <si>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</si>
  <si>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</si>
  <si>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</si>
  <si>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</si>
  <si>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</si>
  <si>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</si>
  <si>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</si>
  <si>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</si>
  <si>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</si>
  <si>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</si>
  <si>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</si>
  <si>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</si>
  <si>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</si>
  <si>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</si>
  <si>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</si>
  <si>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</si>
  <si>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</si>
  <si>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</si>
  <si>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</si>
  <si>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</si>
  <si>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</si>
  <si>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</si>
  <si>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</si>
  <si>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</si>
  <si>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</si>
  <si>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</si>
  <si>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</si>
  <si>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</si>
  <si>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</si>
  <si>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</si>
  <si>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</si>
  <si>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</si>
  <si>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</si>
  <si>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</si>
  <si>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</si>
  <si>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</si>
  <si>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</si>
  <si>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</si>
  <si>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</si>
  <si>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</si>
  <si>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</si>
  <si>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</si>
  <si>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</si>
  <si>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</si>
  <si>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</si>
  <si>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</si>
  <si>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</si>
  <si>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</si>
  <si>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</si>
  <si>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</si>
  <si>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</si>
  <si>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</si>
  <si>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</si>
  <si>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</si>
  <si>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</si>
  <si>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</si>
  <si>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</si>
  <si>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</si>
  <si>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</si>
  <si>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</si>
  <si>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</si>
  <si>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2330140060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</si>
  <si>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</si>
  <si>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</si>
  <si>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</si>
  <si>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</si>
  <si>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</si>
  <si>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</si>
  <si>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</si>
  <si>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</si>
  <si>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</si>
  <si>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</si>
  <si>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</si>
  <si>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</si>
  <si>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</si>
  <si>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</si>
  <si>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</si>
  <si>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</si>
  <si>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</si>
  <si>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</si>
  <si>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</si>
  <si>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</si>
  <si>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</si>
  <si>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</si>
  <si>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</si>
  <si>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</si>
  <si>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</si>
  <si>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</si>
  <si>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</si>
  <si>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</si>
  <si>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</si>
  <si>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</si>
  <si>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t>"Приложение 14</t>
  </si>
  <si>
    <t>40</t>
  </si>
  <si>
    <t>41</t>
  </si>
  <si>
    <t>43</t>
  </si>
  <si>
    <t>45</t>
  </si>
  <si>
    <t>46</t>
  </si>
  <si>
    <t>47</t>
  </si>
  <si>
    <t>49</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</si>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</sst>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96">
    <xf numFmtId="0" fontId="0" fillId="0" borderId="0" xfId="0"/>
    <xf numFmtId="0" fontId="2" fillId="0" borderId="0" xfId="0"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xf numFmtId="167" fontId="2" fillId="0" borderId="0" xfId="0" applyNumberFormat="1" applyFont="1" applyFill="1"/>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center" wrapText="1"/>
    </xf>
    <xf numFmtId="49" fontId="16" fillId="2" borderId="5"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15"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8" fillId="0" borderId="8"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wrapText="1"/>
    </xf>
    <xf numFmtId="49" fontId="8" fillId="0" borderId="5" xfId="0" applyNumberFormat="1" applyFont="1" applyFill="1" applyBorder="1" applyAlignment="1">
      <alignment horizontal="left" vertical="center" wrapText="1"/>
    </xf>
    <xf numFmtId="49" fontId="2" fillId="0" borderId="0" xfId="0" applyNumberFormat="1" applyFont="1" applyFill="1" applyAlignment="1">
      <alignment horizontal="center"/>
    </xf>
    <xf numFmtId="0" fontId="2" fillId="0" borderId="0" xfId="0" applyFont="1" applyFill="1" applyAlignment="1">
      <alignment horizontal="center" wrapText="1"/>
    </xf>
    <xf numFmtId="0" fontId="10" fillId="0" borderId="0" xfId="0" applyFont="1" applyFill="1" applyAlignment="1">
      <alignment horizontal="center"/>
    </xf>
    <xf numFmtId="0" fontId="2" fillId="0" borderId="0" xfId="0" applyFont="1" applyFill="1" applyBorder="1" applyAlignment="1">
      <alignment horizontal="center"/>
    </xf>
    <xf numFmtId="49" fontId="8" fillId="2" borderId="8" xfId="0" applyNumberFormat="1" applyFon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0" borderId="0" xfId="0" applyNumberFormat="1" applyFont="1" applyFill="1" applyAlignment="1">
      <alignment horizontal="center"/>
    </xf>
    <xf numFmtId="167" fontId="4" fillId="0" borderId="0" xfId="0" applyNumberFormat="1" applyFont="1" applyFill="1" applyAlignment="1">
      <alignment horizontal="center" wrapText="1"/>
    </xf>
    <xf numFmtId="167" fontId="2" fillId="0" borderId="0" xfId="0" applyNumberFormat="1" applyFont="1" applyFill="1" applyAlignment="1">
      <alignment horizontal="center" wrapText="1"/>
    </xf>
    <xf numFmtId="49" fontId="8" fillId="0" borderId="8"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166" fontId="9" fillId="3"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166" fontId="6" fillId="0" borderId="8"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6" fillId="3" borderId="4" xfId="0" applyNumberFormat="1" applyFont="1" applyFill="1" applyBorder="1" applyAlignment="1">
      <alignment horizontal="right" vertical="center"/>
    </xf>
    <xf numFmtId="166" fontId="6" fillId="0" borderId="4" xfId="0" applyNumberFormat="1" applyFont="1" applyFill="1" applyBorder="1" applyAlignment="1">
      <alignment horizontal="right" vertical="center"/>
    </xf>
    <xf numFmtId="166" fontId="6" fillId="0" borderId="7" xfId="0" applyNumberFormat="1" applyFont="1" applyFill="1" applyBorder="1" applyAlignment="1">
      <alignment horizontal="right" vertical="center"/>
    </xf>
    <xf numFmtId="166" fontId="6" fillId="3" borderId="5"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20" fillId="3" borderId="5" xfId="0" applyNumberFormat="1" applyFont="1" applyFill="1" applyBorder="1" applyAlignment="1">
      <alignment horizontal="right" vertical="center"/>
    </xf>
    <xf numFmtId="166" fontId="20" fillId="0" borderId="5" xfId="0" applyNumberFormat="1" applyFont="1" applyFill="1" applyBorder="1" applyAlignment="1">
      <alignment horizontal="right" vertical="center"/>
    </xf>
    <xf numFmtId="166" fontId="20" fillId="0" borderId="6" xfId="0" applyNumberFormat="1" applyFont="1" applyFill="1" applyBorder="1" applyAlignment="1">
      <alignment horizontal="right" vertical="center"/>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9"/>
  <sheetViews>
    <sheetView tabSelected="1" view="pageBreakPreview" zoomScale="60" zoomScaleNormal="50" workbookViewId="0">
      <selection activeCell="B33" sqref="B33"/>
    </sheetView>
  </sheetViews>
  <sheetFormatPr defaultRowHeight="15.75" x14ac:dyDescent="0.25"/>
  <cols>
    <col min="1" max="1" width="9.140625" style="7"/>
    <col min="2" max="2" width="47.140625" style="4" customWidth="1"/>
    <col min="3" max="3" width="16.42578125" style="46" customWidth="1"/>
    <col min="4" max="4" width="27.42578125" style="47" customWidth="1"/>
    <col min="5" max="5" width="22.140625" style="1" customWidth="1"/>
    <col min="6" max="30" width="20.7109375" style="1" customWidth="1"/>
    <col min="31" max="31" width="23.5703125" style="1" customWidth="1"/>
    <col min="32" max="32" width="20.7109375" style="1" customWidth="1"/>
    <col min="33" max="33" width="22.42578125" style="1" customWidth="1"/>
    <col min="34"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49" width="20.7109375" style="1" customWidth="1"/>
    <col min="50" max="50" width="20.7109375" style="1" hidden="1" customWidth="1"/>
    <col min="51" max="56" width="20.7109375" style="1" customWidth="1"/>
    <col min="57" max="57" width="20.7109375" style="1" hidden="1" customWidth="1"/>
    <col min="58" max="58" width="24.7109375" style="1" customWidth="1"/>
    <col min="59" max="59" width="9.140625" style="2"/>
    <col min="60" max="16384" width="9.140625" style="1"/>
  </cols>
  <sheetData>
    <row r="1" spans="1:59" ht="23.25" x14ac:dyDescent="0.35">
      <c r="B1" s="38" t="s">
        <v>63</v>
      </c>
      <c r="Z1" s="33" t="s">
        <v>192</v>
      </c>
    </row>
    <row r="2" spans="1:59" ht="23.25" x14ac:dyDescent="0.35">
      <c r="B2" s="38">
        <f>YEAR(Date)</f>
        <v>2019</v>
      </c>
      <c r="Z2" s="33" t="s">
        <v>0</v>
      </c>
    </row>
    <row r="3" spans="1:59" ht="23.25" x14ac:dyDescent="0.35">
      <c r="A3" s="6" t="s">
        <v>64</v>
      </c>
      <c r="Z3" s="33" t="s">
        <v>60</v>
      </c>
    </row>
    <row r="4" spans="1:59" ht="23.25" x14ac:dyDescent="0.35">
      <c r="Z4" s="33" t="str">
        <f>CONCATENATE("""О краевом бюджете на ",Year," год_x000D_")</f>
        <v>"О краевом бюджете на 2019 год_x000D_</v>
      </c>
    </row>
    <row r="5" spans="1:59" ht="23.25" x14ac:dyDescent="0.25">
      <c r="Z5" s="36" t="str">
        <f>CONCATENATE("и на плановый период ",Year+1," и ",Year+2," годов""")</f>
        <v>и на плановый период 2020 и 2021 годов"</v>
      </c>
    </row>
    <row r="6" spans="1:59" ht="23.25" x14ac:dyDescent="0.35">
      <c r="Z6" s="33" t="s">
        <v>61</v>
      </c>
    </row>
    <row r="8" spans="1:59" ht="23.25" x14ac:dyDescent="0.35">
      <c r="A8" s="6"/>
      <c r="C8" s="48"/>
      <c r="D8" s="48"/>
      <c r="E8" s="35"/>
      <c r="F8" s="35"/>
      <c r="G8" s="35"/>
      <c r="H8" s="35"/>
      <c r="I8" s="35"/>
      <c r="J8" s="35"/>
      <c r="K8" s="35"/>
      <c r="L8" s="35"/>
      <c r="M8" s="35"/>
      <c r="N8" s="35"/>
      <c r="O8" s="35"/>
      <c r="P8" s="35"/>
      <c r="Q8" s="35"/>
      <c r="R8" s="35"/>
      <c r="S8" s="35"/>
      <c r="T8" s="35"/>
      <c r="U8" s="35"/>
      <c r="V8" s="35"/>
      <c r="W8" s="35"/>
      <c r="X8" s="35"/>
      <c r="Y8" s="35"/>
      <c r="Z8" s="33" t="s">
        <v>193</v>
      </c>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row>
    <row r="9" spans="1:59" ht="23.25" x14ac:dyDescent="0.35">
      <c r="A9" s="6"/>
      <c r="C9" s="48"/>
      <c r="D9" s="48"/>
      <c r="E9" s="35"/>
      <c r="F9" s="35"/>
      <c r="G9" s="35"/>
      <c r="H9" s="35"/>
      <c r="I9" s="35"/>
      <c r="J9" s="35"/>
      <c r="K9" s="35"/>
      <c r="L9" s="35"/>
      <c r="M9" s="35"/>
      <c r="N9" s="35"/>
      <c r="O9" s="35"/>
      <c r="P9" s="35"/>
      <c r="Q9" s="35"/>
      <c r="R9" s="35"/>
      <c r="S9" s="35"/>
      <c r="T9" s="35"/>
      <c r="U9" s="35"/>
      <c r="V9" s="35"/>
      <c r="W9" s="35"/>
      <c r="X9" s="35"/>
      <c r="Y9" s="35"/>
      <c r="Z9" s="33" t="s">
        <v>0</v>
      </c>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row>
    <row r="10" spans="1:59" ht="23.25" x14ac:dyDescent="0.35">
      <c r="A10" s="6"/>
      <c r="C10" s="48"/>
      <c r="D10" s="48"/>
      <c r="E10" s="35"/>
      <c r="F10" s="35"/>
      <c r="G10" s="35"/>
      <c r="H10" s="35"/>
      <c r="I10" s="35"/>
      <c r="J10" s="35"/>
      <c r="K10" s="35"/>
      <c r="L10" s="35"/>
      <c r="M10" s="35"/>
      <c r="N10" s="35"/>
      <c r="O10" s="35"/>
      <c r="P10" s="35"/>
      <c r="Q10" s="35"/>
      <c r="R10" s="35"/>
      <c r="S10" s="35"/>
      <c r="T10" s="35"/>
      <c r="U10" s="35"/>
      <c r="V10" s="35"/>
      <c r="W10" s="35"/>
      <c r="X10" s="35"/>
      <c r="Y10" s="35"/>
      <c r="Z10" s="33" t="str">
        <f>CONCATENATE("''О краевом бюджете на ",Year," год")</f>
        <v>''О краевом бюджете на 2019 год</v>
      </c>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row>
    <row r="11" spans="1:59" ht="23.25" x14ac:dyDescent="0.35">
      <c r="A11" s="6"/>
      <c r="C11" s="48"/>
      <c r="D11" s="48"/>
      <c r="E11" s="35"/>
      <c r="F11" s="35"/>
      <c r="G11" s="35"/>
      <c r="H11" s="35"/>
      <c r="I11" s="35"/>
      <c r="J11" s="35"/>
      <c r="K11" s="35"/>
      <c r="L11" s="35"/>
      <c r="M11" s="35"/>
      <c r="N11" s="35"/>
      <c r="O11" s="35"/>
      <c r="P11" s="35"/>
      <c r="Q11" s="35"/>
      <c r="R11" s="35"/>
      <c r="S11" s="35"/>
      <c r="T11" s="35"/>
      <c r="U11" s="35"/>
      <c r="V11" s="35"/>
      <c r="W11" s="35"/>
      <c r="X11" s="35"/>
      <c r="Z11" s="36" t="str">
        <f>CONCATENATE("и на плановый период ",Year+1," и ",Year+2," годов""")</f>
        <v>и на плановый период 2020 и 2021 годов"</v>
      </c>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row>
    <row r="12" spans="1:59" ht="23.25" x14ac:dyDescent="0.35">
      <c r="A12" s="6"/>
      <c r="C12" s="48"/>
      <c r="D12" s="48"/>
      <c r="E12" s="35"/>
      <c r="F12" s="35"/>
      <c r="G12" s="35"/>
      <c r="H12" s="35"/>
      <c r="I12" s="35"/>
      <c r="J12" s="35"/>
      <c r="K12" s="35"/>
      <c r="L12" s="35"/>
      <c r="M12" s="35"/>
      <c r="N12" s="35"/>
      <c r="O12" s="35"/>
      <c r="P12" s="35"/>
      <c r="Q12" s="35"/>
      <c r="R12" s="35"/>
      <c r="S12" s="35"/>
      <c r="T12" s="35"/>
      <c r="U12" s="35"/>
      <c r="V12" s="35"/>
      <c r="W12" s="35"/>
      <c r="X12" s="35"/>
      <c r="Y12" s="35"/>
      <c r="Z12" s="33" t="str">
        <f>MID(Law,24,19)</f>
        <v>от 19.11.2018 № 272</v>
      </c>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row>
    <row r="13" spans="1:59" ht="42" customHeight="1" x14ac:dyDescent="0.35">
      <c r="A13" s="8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8"/>
    </row>
    <row r="14" spans="1:59" ht="15.75" customHeight="1" x14ac:dyDescent="0.25">
      <c r="C14" s="49"/>
      <c r="D14" s="49"/>
      <c r="E14" s="11"/>
      <c r="F14" s="11"/>
      <c r="G14" s="11"/>
      <c r="H14" s="11"/>
      <c r="I14" s="11"/>
      <c r="J14" s="11"/>
      <c r="K14" s="11"/>
      <c r="L14" s="11"/>
      <c r="M14" s="11"/>
      <c r="N14" s="11"/>
      <c r="O14" s="11"/>
      <c r="P14" s="11"/>
      <c r="Q14" s="11"/>
      <c r="R14" s="11"/>
      <c r="S14" s="11"/>
      <c r="T14" s="11"/>
      <c r="U14" s="11"/>
      <c r="V14" s="11"/>
      <c r="W14" s="11"/>
      <c r="X14" s="11"/>
      <c r="Y14" s="11"/>
      <c r="Z14" s="32" t="s">
        <v>59</v>
      </c>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row>
    <row r="15" spans="1:59" s="12" customFormat="1" ht="62.25" customHeight="1" x14ac:dyDescent="0.2">
      <c r="A15" s="81" t="s">
        <v>55</v>
      </c>
      <c r="B15" s="85" t="s">
        <v>1</v>
      </c>
      <c r="C15" s="91" t="s">
        <v>54</v>
      </c>
      <c r="D15" s="85" t="s">
        <v>2</v>
      </c>
      <c r="E15" s="85" t="s">
        <v>3</v>
      </c>
      <c r="F15" s="83" t="s">
        <v>4</v>
      </c>
      <c r="G15" s="87" t="s">
        <v>5</v>
      </c>
      <c r="H15" s="89" t="s">
        <v>6</v>
      </c>
      <c r="I15" s="87" t="s">
        <v>7</v>
      </c>
      <c r="J15" s="87" t="s">
        <v>8</v>
      </c>
      <c r="K15" s="83" t="s">
        <v>9</v>
      </c>
      <c r="L15" s="83" t="s">
        <v>10</v>
      </c>
      <c r="M15" s="83" t="s">
        <v>11</v>
      </c>
      <c r="N15" s="83" t="s">
        <v>12</v>
      </c>
      <c r="O15" s="83" t="s">
        <v>13</v>
      </c>
      <c r="P15" s="83" t="s">
        <v>14</v>
      </c>
      <c r="Q15" s="83" t="s">
        <v>15</v>
      </c>
      <c r="R15" s="83" t="s">
        <v>16</v>
      </c>
      <c r="S15" s="83" t="s">
        <v>17</v>
      </c>
      <c r="T15" s="83" t="s">
        <v>18</v>
      </c>
      <c r="U15" s="83" t="s">
        <v>19</v>
      </c>
      <c r="V15" s="83" t="s">
        <v>20</v>
      </c>
      <c r="W15" s="83" t="s">
        <v>21</v>
      </c>
      <c r="X15" s="83" t="s">
        <v>22</v>
      </c>
      <c r="Y15" s="83" t="s">
        <v>23</v>
      </c>
      <c r="Z15" s="83" t="s">
        <v>24</v>
      </c>
      <c r="AA15" s="83" t="s">
        <v>25</v>
      </c>
      <c r="AB15" s="83" t="s">
        <v>26</v>
      </c>
      <c r="AC15" s="83" t="s">
        <v>27</v>
      </c>
      <c r="AD15" s="84" t="s">
        <v>57</v>
      </c>
      <c r="AE15" s="83" t="s">
        <v>28</v>
      </c>
      <c r="AF15" s="83" t="s">
        <v>29</v>
      </c>
      <c r="AG15" s="83" t="s">
        <v>30</v>
      </c>
      <c r="AH15" s="83" t="s">
        <v>31</v>
      </c>
      <c r="AI15" s="83" t="s">
        <v>32</v>
      </c>
      <c r="AJ15" s="83" t="s">
        <v>33</v>
      </c>
      <c r="AK15" s="83" t="s">
        <v>34</v>
      </c>
      <c r="AL15" s="83" t="s">
        <v>35</v>
      </c>
      <c r="AM15" s="83" t="s">
        <v>36</v>
      </c>
      <c r="AN15" s="83" t="s">
        <v>37</v>
      </c>
      <c r="AO15" s="83" t="s">
        <v>38</v>
      </c>
      <c r="AP15" s="83" t="s">
        <v>39</v>
      </c>
      <c r="AQ15" s="83" t="s">
        <v>40</v>
      </c>
      <c r="AR15" s="83" t="s">
        <v>41</v>
      </c>
      <c r="AS15" s="83" t="s">
        <v>42</v>
      </c>
      <c r="AT15" s="83" t="s">
        <v>43</v>
      </c>
      <c r="AU15" s="83" t="s">
        <v>44</v>
      </c>
      <c r="AV15" s="83" t="s">
        <v>45</v>
      </c>
      <c r="AW15" s="83" t="s">
        <v>58</v>
      </c>
      <c r="AX15" s="83" t="s">
        <v>46</v>
      </c>
      <c r="AY15" s="83" t="s">
        <v>47</v>
      </c>
      <c r="AZ15" s="83" t="s">
        <v>48</v>
      </c>
      <c r="BA15" s="83" t="s">
        <v>49</v>
      </c>
      <c r="BB15" s="83" t="s">
        <v>50</v>
      </c>
      <c r="BC15" s="83" t="s">
        <v>51</v>
      </c>
      <c r="BD15" s="83" t="s">
        <v>52</v>
      </c>
      <c r="BE15" s="83" t="s">
        <v>53</v>
      </c>
      <c r="BF15" s="94" t="s">
        <v>56</v>
      </c>
      <c r="BG15" s="16"/>
    </row>
    <row r="16" spans="1:59" s="12" customFormat="1" ht="15.75" customHeight="1" x14ac:dyDescent="0.2">
      <c r="A16" s="82"/>
      <c r="B16" s="86"/>
      <c r="C16" s="92"/>
      <c r="D16" s="86"/>
      <c r="E16" s="86"/>
      <c r="F16" s="84"/>
      <c r="G16" s="88"/>
      <c r="H16" s="90"/>
      <c r="I16" s="88"/>
      <c r="J16" s="88"/>
      <c r="K16" s="84"/>
      <c r="L16" s="84"/>
      <c r="M16" s="84"/>
      <c r="N16" s="84"/>
      <c r="O16" s="84"/>
      <c r="P16" s="84"/>
      <c r="Q16" s="84"/>
      <c r="R16" s="84"/>
      <c r="S16" s="84"/>
      <c r="T16" s="84"/>
      <c r="U16" s="84"/>
      <c r="V16" s="84"/>
      <c r="W16" s="84"/>
      <c r="X16" s="84"/>
      <c r="Y16" s="84"/>
      <c r="Z16" s="84"/>
      <c r="AA16" s="84"/>
      <c r="AB16" s="84"/>
      <c r="AC16" s="84"/>
      <c r="AD16" s="93"/>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95"/>
      <c r="BG16" s="16"/>
    </row>
    <row r="17" spans="1:60" s="11" customFormat="1" x14ac:dyDescent="0.25">
      <c r="A17" s="9">
        <v>1</v>
      </c>
      <c r="B17" s="10">
        <v>2</v>
      </c>
      <c r="C17" s="9">
        <v>3</v>
      </c>
      <c r="D17" s="10">
        <v>4</v>
      </c>
      <c r="E17" s="9">
        <v>5</v>
      </c>
      <c r="F17" s="10">
        <v>6</v>
      </c>
      <c r="G17" s="9">
        <v>7</v>
      </c>
      <c r="H17" s="10">
        <v>8</v>
      </c>
      <c r="I17" s="9">
        <v>9</v>
      </c>
      <c r="J17" s="10">
        <v>10</v>
      </c>
      <c r="K17" s="9">
        <v>11</v>
      </c>
      <c r="L17" s="10">
        <v>12</v>
      </c>
      <c r="M17" s="9">
        <v>13</v>
      </c>
      <c r="N17" s="10">
        <v>14</v>
      </c>
      <c r="O17" s="9">
        <v>15</v>
      </c>
      <c r="P17" s="10">
        <v>16</v>
      </c>
      <c r="Q17" s="9">
        <v>17</v>
      </c>
      <c r="R17" s="10">
        <v>18</v>
      </c>
      <c r="S17" s="9">
        <v>19</v>
      </c>
      <c r="T17" s="10">
        <v>20</v>
      </c>
      <c r="U17" s="9">
        <v>21</v>
      </c>
      <c r="V17" s="10">
        <v>22</v>
      </c>
      <c r="W17" s="9">
        <v>23</v>
      </c>
      <c r="X17" s="10">
        <v>24</v>
      </c>
      <c r="Y17" s="9">
        <v>25</v>
      </c>
      <c r="Z17" s="10">
        <v>26</v>
      </c>
      <c r="AA17" s="9">
        <v>27</v>
      </c>
      <c r="AB17" s="10">
        <v>28</v>
      </c>
      <c r="AC17" s="9">
        <v>29</v>
      </c>
      <c r="AD17" s="10">
        <v>30</v>
      </c>
      <c r="AE17" s="9">
        <v>31</v>
      </c>
      <c r="AF17" s="10">
        <v>32</v>
      </c>
      <c r="AG17" s="9">
        <v>33</v>
      </c>
      <c r="AH17" s="10">
        <v>34</v>
      </c>
      <c r="AI17" s="9">
        <v>35</v>
      </c>
      <c r="AJ17" s="10">
        <v>36</v>
      </c>
      <c r="AK17" s="9">
        <v>37</v>
      </c>
      <c r="AL17" s="10">
        <v>38</v>
      </c>
      <c r="AM17" s="9">
        <v>39</v>
      </c>
      <c r="AN17" s="10">
        <v>39</v>
      </c>
      <c r="AO17" s="9" t="s">
        <v>194</v>
      </c>
      <c r="AP17" s="10">
        <v>42</v>
      </c>
      <c r="AQ17" s="9" t="s">
        <v>195</v>
      </c>
      <c r="AR17" s="10">
        <v>42</v>
      </c>
      <c r="AS17" s="9" t="s">
        <v>196</v>
      </c>
      <c r="AT17" s="10">
        <v>44</v>
      </c>
      <c r="AU17" s="9" t="s">
        <v>197</v>
      </c>
      <c r="AV17" s="10">
        <v>48</v>
      </c>
      <c r="AW17" s="9" t="s">
        <v>198</v>
      </c>
      <c r="AX17" s="10">
        <v>50</v>
      </c>
      <c r="AY17" s="9" t="s">
        <v>199</v>
      </c>
      <c r="AZ17" s="10">
        <v>48</v>
      </c>
      <c r="BA17" s="9" t="s">
        <v>200</v>
      </c>
      <c r="BB17" s="10">
        <v>50</v>
      </c>
      <c r="BC17" s="9" t="s">
        <v>201</v>
      </c>
      <c r="BD17" s="10">
        <v>52</v>
      </c>
      <c r="BE17" s="9">
        <v>57</v>
      </c>
      <c r="BF17" s="10">
        <v>53</v>
      </c>
      <c r="BG17" s="17"/>
    </row>
    <row r="18" spans="1:60" s="5" customFormat="1" ht="337.5" x14ac:dyDescent="0.3">
      <c r="A18" s="57" t="s">
        <v>65</v>
      </c>
      <c r="B18" s="43" t="s">
        <v>66</v>
      </c>
      <c r="C18" s="50" t="str">
        <f t="shared" ref="C18:C49" si="0">MID(BG18,1,2)&amp;" "&amp;MID(BG18,3,1)&amp;" "&amp;MID(BG18,4,2)&amp;" "&amp;MID(BG18,6,5)</f>
        <v>03 6 02 R4670</v>
      </c>
      <c r="D18" s="50" t="s">
        <v>67</v>
      </c>
      <c r="E18" s="60"/>
      <c r="F18" s="60"/>
      <c r="G18" s="60"/>
      <c r="H18" s="61"/>
      <c r="I18" s="61"/>
      <c r="J18" s="61"/>
      <c r="K18" s="61">
        <v>2398.5647800000002</v>
      </c>
      <c r="L18" s="61"/>
      <c r="M18" s="61"/>
      <c r="N18" s="61"/>
      <c r="O18" s="61">
        <v>1563.6852200000001</v>
      </c>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2">
        <f t="shared" ref="BF18:BF49" si="1">SUM(E18:BE18)</f>
        <v>3962.25</v>
      </c>
      <c r="BG18" s="21" t="s">
        <v>68</v>
      </c>
      <c r="BH18" s="21"/>
    </row>
    <row r="19" spans="1:60" s="5" customFormat="1" ht="31.5" x14ac:dyDescent="0.25">
      <c r="A19" s="58"/>
      <c r="B19" s="44" t="s">
        <v>69</v>
      </c>
      <c r="C19" s="51" t="str">
        <f t="shared" si="0"/>
        <v>03 6 02 R4670</v>
      </c>
      <c r="D19" s="52"/>
      <c r="E19" s="63"/>
      <c r="F19" s="63"/>
      <c r="G19" s="63"/>
      <c r="H19" s="64"/>
      <c r="I19" s="64"/>
      <c r="J19" s="64"/>
      <c r="K19" s="64">
        <v>1918.8518200000001</v>
      </c>
      <c r="L19" s="64"/>
      <c r="M19" s="64"/>
      <c r="N19" s="64"/>
      <c r="O19" s="64">
        <v>1250.9481800000001</v>
      </c>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5">
        <f t="shared" si="1"/>
        <v>3169.8</v>
      </c>
      <c r="BG19" s="15" t="s">
        <v>68</v>
      </c>
      <c r="BH19" s="15"/>
    </row>
    <row r="20" spans="1:60" s="5" customFormat="1" ht="409.5" x14ac:dyDescent="0.3">
      <c r="A20" s="18" t="s">
        <v>70</v>
      </c>
      <c r="B20" s="19" t="s">
        <v>71</v>
      </c>
      <c r="C20" s="20" t="str">
        <f t="shared" si="0"/>
        <v>03 6 03 40060</v>
      </c>
      <c r="D20" s="20" t="s">
        <v>67</v>
      </c>
      <c r="E20" s="66"/>
      <c r="F20" s="66"/>
      <c r="G20" s="66"/>
      <c r="H20" s="67"/>
      <c r="I20" s="67">
        <v>137</v>
      </c>
      <c r="J20" s="67"/>
      <c r="K20" s="67"/>
      <c r="L20" s="67"/>
      <c r="M20" s="67"/>
      <c r="N20" s="67"/>
      <c r="O20" s="67"/>
      <c r="P20" s="67"/>
      <c r="Q20" s="67"/>
      <c r="R20" s="67"/>
      <c r="S20" s="67"/>
      <c r="T20" s="67"/>
      <c r="U20" s="67"/>
      <c r="V20" s="67"/>
      <c r="W20" s="67"/>
      <c r="X20" s="67"/>
      <c r="Y20" s="67"/>
      <c r="Z20" s="67"/>
      <c r="AA20" s="67">
        <v>137</v>
      </c>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8">
        <f t="shared" si="1"/>
        <v>274</v>
      </c>
      <c r="BG20" s="21" t="s">
        <v>72</v>
      </c>
      <c r="BH20" s="21"/>
    </row>
    <row r="21" spans="1:60" s="5" customFormat="1" ht="206.25" x14ac:dyDescent="0.3">
      <c r="A21" s="18" t="s">
        <v>73</v>
      </c>
      <c r="B21" s="19" t="s">
        <v>74</v>
      </c>
      <c r="C21" s="20" t="str">
        <f t="shared" si="0"/>
        <v>03 6 A1 55190</v>
      </c>
      <c r="D21" s="20" t="s">
        <v>67</v>
      </c>
      <c r="E21" s="66"/>
      <c r="F21" s="66"/>
      <c r="G21" s="66"/>
      <c r="H21" s="67"/>
      <c r="I21" s="67">
        <v>5737.1589000000004</v>
      </c>
      <c r="J21" s="67"/>
      <c r="K21" s="67"/>
      <c r="L21" s="67"/>
      <c r="M21" s="67"/>
      <c r="N21" s="67"/>
      <c r="O21" s="67">
        <v>7138.4343500000004</v>
      </c>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8">
        <f t="shared" si="1"/>
        <v>12875.593250000002</v>
      </c>
      <c r="BG21" s="21" t="s">
        <v>75</v>
      </c>
      <c r="BH21" s="21"/>
    </row>
    <row r="22" spans="1:60" s="5" customFormat="1" ht="31.5" x14ac:dyDescent="0.25">
      <c r="A22" s="58"/>
      <c r="B22" s="44" t="s">
        <v>69</v>
      </c>
      <c r="C22" s="51" t="str">
        <f t="shared" si="0"/>
        <v>03 6 A1 55190</v>
      </c>
      <c r="D22" s="52"/>
      <c r="E22" s="63"/>
      <c r="F22" s="63"/>
      <c r="G22" s="63"/>
      <c r="H22" s="64"/>
      <c r="I22" s="64">
        <v>5450.3</v>
      </c>
      <c r="J22" s="64"/>
      <c r="K22" s="64"/>
      <c r="L22" s="64"/>
      <c r="M22" s="64"/>
      <c r="N22" s="64"/>
      <c r="O22" s="64">
        <v>7067.05</v>
      </c>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5">
        <f t="shared" si="1"/>
        <v>12517.35</v>
      </c>
      <c r="BG22" s="15" t="s">
        <v>75</v>
      </c>
      <c r="BH22" s="15"/>
    </row>
    <row r="23" spans="1:60" s="5" customFormat="1" ht="337.5" x14ac:dyDescent="0.3">
      <c r="A23" s="18" t="s">
        <v>76</v>
      </c>
      <c r="B23" s="19" t="s">
        <v>77</v>
      </c>
      <c r="C23" s="20" t="str">
        <f t="shared" si="0"/>
        <v>09 5 02 40070</v>
      </c>
      <c r="D23" s="20" t="s">
        <v>78</v>
      </c>
      <c r="E23" s="66"/>
      <c r="F23" s="66"/>
      <c r="G23" s="66"/>
      <c r="H23" s="67">
        <v>2845.06</v>
      </c>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8">
        <f t="shared" si="1"/>
        <v>2845.06</v>
      </c>
      <c r="BG23" s="21" t="s">
        <v>79</v>
      </c>
      <c r="BH23" s="21"/>
    </row>
    <row r="24" spans="1:60" s="5" customFormat="1" ht="318.75" x14ac:dyDescent="0.3">
      <c r="A24" s="18" t="s">
        <v>80</v>
      </c>
      <c r="B24" s="19" t="s">
        <v>81</v>
      </c>
      <c r="C24" s="20" t="str">
        <f t="shared" si="0"/>
        <v>10 1 F1 40060</v>
      </c>
      <c r="D24" s="20" t="s">
        <v>82</v>
      </c>
      <c r="E24" s="66">
        <v>10000</v>
      </c>
      <c r="F24" s="66"/>
      <c r="G24" s="66"/>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8">
        <f t="shared" si="1"/>
        <v>10000</v>
      </c>
      <c r="BG24" s="21" t="s">
        <v>83</v>
      </c>
      <c r="BH24" s="21"/>
    </row>
    <row r="25" spans="1:60" s="5" customFormat="1" ht="78.75" x14ac:dyDescent="0.25">
      <c r="A25" s="58"/>
      <c r="B25" s="44" t="s">
        <v>84</v>
      </c>
      <c r="C25" s="51" t="str">
        <f t="shared" si="0"/>
        <v>10 1 F1 40060</v>
      </c>
      <c r="D25" s="52"/>
      <c r="E25" s="63">
        <v>10000</v>
      </c>
      <c r="F25" s="63"/>
      <c r="G25" s="63"/>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5">
        <f t="shared" si="1"/>
        <v>10000</v>
      </c>
      <c r="BG25" s="15" t="s">
        <v>83</v>
      </c>
      <c r="BH25" s="15"/>
    </row>
    <row r="26" spans="1:60" s="5" customFormat="1" ht="318.75" x14ac:dyDescent="0.3">
      <c r="A26" s="18" t="s">
        <v>85</v>
      </c>
      <c r="B26" s="19" t="s">
        <v>86</v>
      </c>
      <c r="C26" s="20" t="str">
        <f t="shared" si="0"/>
        <v>10 5 01 40070</v>
      </c>
      <c r="D26" s="20" t="s">
        <v>82</v>
      </c>
      <c r="E26" s="66">
        <v>782.73500000000001</v>
      </c>
      <c r="F26" s="66"/>
      <c r="G26" s="66"/>
      <c r="H26" s="67"/>
      <c r="I26" s="67">
        <v>2055.0749999999998</v>
      </c>
      <c r="J26" s="67"/>
      <c r="K26" s="67"/>
      <c r="L26" s="67"/>
      <c r="M26" s="67"/>
      <c r="N26" s="67">
        <v>2657.7539999999999</v>
      </c>
      <c r="O26" s="67"/>
      <c r="P26" s="67">
        <v>21012.261429999999</v>
      </c>
      <c r="Q26" s="67"/>
      <c r="R26" s="67"/>
      <c r="S26" s="67"/>
      <c r="T26" s="67">
        <v>15375.872600000001</v>
      </c>
      <c r="U26" s="67"/>
      <c r="V26" s="67"/>
      <c r="W26" s="67"/>
      <c r="X26" s="67"/>
      <c r="Y26" s="67"/>
      <c r="Z26" s="67"/>
      <c r="AA26" s="67">
        <v>541.9</v>
      </c>
      <c r="AB26" s="67"/>
      <c r="AC26" s="67"/>
      <c r="AD26" s="67">
        <v>8824.1273999999994</v>
      </c>
      <c r="AE26" s="67"/>
      <c r="AF26" s="67"/>
      <c r="AG26" s="67"/>
      <c r="AH26" s="67"/>
      <c r="AI26" s="67"/>
      <c r="AJ26" s="67"/>
      <c r="AK26" s="67"/>
      <c r="AL26" s="67"/>
      <c r="AM26" s="67"/>
      <c r="AN26" s="67"/>
      <c r="AO26" s="67"/>
      <c r="AP26" s="67"/>
      <c r="AQ26" s="67"/>
      <c r="AR26" s="67"/>
      <c r="AS26" s="67"/>
      <c r="AT26" s="67">
        <v>827.2</v>
      </c>
      <c r="AU26" s="67"/>
      <c r="AV26" s="67"/>
      <c r="AW26" s="67"/>
      <c r="AX26" s="67"/>
      <c r="AY26" s="67"/>
      <c r="AZ26" s="67"/>
      <c r="BA26" s="67"/>
      <c r="BB26" s="67"/>
      <c r="BC26" s="67"/>
      <c r="BD26" s="67"/>
      <c r="BE26" s="67"/>
      <c r="BF26" s="68">
        <f t="shared" si="1"/>
        <v>52076.925429999996</v>
      </c>
      <c r="BG26" s="21" t="s">
        <v>87</v>
      </c>
      <c r="BH26" s="21"/>
    </row>
    <row r="27" spans="1:60" s="5" customFormat="1" ht="243.75" x14ac:dyDescent="0.3">
      <c r="A27" s="18" t="s">
        <v>88</v>
      </c>
      <c r="B27" s="19" t="s">
        <v>89</v>
      </c>
      <c r="C27" s="20" t="str">
        <f t="shared" si="0"/>
        <v>10 6 01 R4970</v>
      </c>
      <c r="D27" s="20" t="s">
        <v>90</v>
      </c>
      <c r="E27" s="66">
        <v>35426.347909999997</v>
      </c>
      <c r="F27" s="66"/>
      <c r="G27" s="66"/>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8">
        <f t="shared" si="1"/>
        <v>35426.347909999997</v>
      </c>
      <c r="BG27" s="21" t="s">
        <v>91</v>
      </c>
      <c r="BH27" s="21"/>
    </row>
    <row r="28" spans="1:60" s="5" customFormat="1" ht="47.25" x14ac:dyDescent="0.25">
      <c r="A28" s="58"/>
      <c r="B28" s="44" t="s">
        <v>92</v>
      </c>
      <c r="C28" s="51" t="str">
        <f t="shared" si="0"/>
        <v>10 6 01 R4970</v>
      </c>
      <c r="D28" s="52"/>
      <c r="E28" s="63">
        <v>19587.76856</v>
      </c>
      <c r="F28" s="63"/>
      <c r="G28" s="63"/>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5">
        <f t="shared" si="1"/>
        <v>19587.76856</v>
      </c>
      <c r="BG28" s="15" t="s">
        <v>91</v>
      </c>
      <c r="BH28" s="15"/>
    </row>
    <row r="29" spans="1:60" s="5" customFormat="1" ht="409.5" x14ac:dyDescent="0.3">
      <c r="A29" s="18" t="s">
        <v>93</v>
      </c>
      <c r="B29" s="19" t="s">
        <v>94</v>
      </c>
      <c r="C29" s="20" t="str">
        <f t="shared" si="0"/>
        <v>10 A F3 67483</v>
      </c>
      <c r="D29" s="20" t="s">
        <v>82</v>
      </c>
      <c r="E29" s="66">
        <v>104115.89994</v>
      </c>
      <c r="F29" s="66">
        <v>10375.66842</v>
      </c>
      <c r="G29" s="66"/>
      <c r="H29" s="67"/>
      <c r="I29" s="67">
        <v>2518.0576000000001</v>
      </c>
      <c r="J29" s="67"/>
      <c r="K29" s="67"/>
      <c r="L29" s="67"/>
      <c r="M29" s="67"/>
      <c r="N29" s="67"/>
      <c r="O29" s="67"/>
      <c r="P29" s="67">
        <v>37499.887820000004</v>
      </c>
      <c r="Q29" s="67"/>
      <c r="R29" s="67"/>
      <c r="S29" s="67"/>
      <c r="T29" s="67"/>
      <c r="U29" s="67"/>
      <c r="V29" s="67"/>
      <c r="W29" s="67"/>
      <c r="X29" s="67"/>
      <c r="Y29" s="67"/>
      <c r="Z29" s="67"/>
      <c r="AA29" s="67">
        <v>29668.94716</v>
      </c>
      <c r="AB29" s="67"/>
      <c r="AC29" s="67"/>
      <c r="AD29" s="67"/>
      <c r="AE29" s="67">
        <v>91715.499410000004</v>
      </c>
      <c r="AF29" s="67"/>
      <c r="AG29" s="67"/>
      <c r="AH29" s="67"/>
      <c r="AI29" s="67"/>
      <c r="AJ29" s="67"/>
      <c r="AK29" s="67"/>
      <c r="AL29" s="67"/>
      <c r="AM29" s="67"/>
      <c r="AN29" s="67"/>
      <c r="AO29" s="67"/>
      <c r="AP29" s="67"/>
      <c r="AQ29" s="67"/>
      <c r="AR29" s="67"/>
      <c r="AS29" s="67"/>
      <c r="AT29" s="67">
        <v>4210.2396500000004</v>
      </c>
      <c r="AU29" s="67"/>
      <c r="AV29" s="67"/>
      <c r="AW29" s="67"/>
      <c r="AX29" s="67"/>
      <c r="AY29" s="67"/>
      <c r="AZ29" s="67"/>
      <c r="BA29" s="67"/>
      <c r="BB29" s="67"/>
      <c r="BC29" s="67"/>
      <c r="BD29" s="67"/>
      <c r="BE29" s="67"/>
      <c r="BF29" s="68">
        <f t="shared" si="1"/>
        <v>280104.2</v>
      </c>
      <c r="BG29" s="21" t="s">
        <v>95</v>
      </c>
      <c r="BH29" s="21"/>
    </row>
    <row r="30" spans="1:60" s="5" customFormat="1" ht="47.25" x14ac:dyDescent="0.25">
      <c r="A30" s="58"/>
      <c r="B30" s="44" t="s">
        <v>96</v>
      </c>
      <c r="C30" s="51" t="str">
        <f t="shared" si="0"/>
        <v>10 A F3 67483</v>
      </c>
      <c r="D30" s="52"/>
      <c r="E30" s="63">
        <v>104115.89994</v>
      </c>
      <c r="F30" s="63">
        <v>10375.66842</v>
      </c>
      <c r="G30" s="63"/>
      <c r="H30" s="64"/>
      <c r="I30" s="64">
        <v>2518.0576000000001</v>
      </c>
      <c r="J30" s="64"/>
      <c r="K30" s="64"/>
      <c r="L30" s="64"/>
      <c r="M30" s="64"/>
      <c r="N30" s="64"/>
      <c r="O30" s="64"/>
      <c r="P30" s="64">
        <v>37499.887820000004</v>
      </c>
      <c r="Q30" s="64"/>
      <c r="R30" s="64"/>
      <c r="S30" s="64"/>
      <c r="T30" s="64"/>
      <c r="U30" s="64"/>
      <c r="V30" s="64"/>
      <c r="W30" s="64"/>
      <c r="X30" s="64"/>
      <c r="Y30" s="64"/>
      <c r="Z30" s="64"/>
      <c r="AA30" s="64">
        <v>29668.94716</v>
      </c>
      <c r="AB30" s="64"/>
      <c r="AC30" s="64"/>
      <c r="AD30" s="64"/>
      <c r="AE30" s="64">
        <v>91715.499410000004</v>
      </c>
      <c r="AF30" s="64"/>
      <c r="AG30" s="64"/>
      <c r="AH30" s="64"/>
      <c r="AI30" s="64"/>
      <c r="AJ30" s="64"/>
      <c r="AK30" s="64"/>
      <c r="AL30" s="64"/>
      <c r="AM30" s="64"/>
      <c r="AN30" s="64"/>
      <c r="AO30" s="64"/>
      <c r="AP30" s="64"/>
      <c r="AQ30" s="64"/>
      <c r="AR30" s="64"/>
      <c r="AS30" s="64"/>
      <c r="AT30" s="64">
        <v>4210.2396500000004</v>
      </c>
      <c r="AU30" s="64"/>
      <c r="AV30" s="64"/>
      <c r="AW30" s="64"/>
      <c r="AX30" s="64"/>
      <c r="AY30" s="64"/>
      <c r="AZ30" s="64"/>
      <c r="BA30" s="64"/>
      <c r="BB30" s="64"/>
      <c r="BC30" s="64"/>
      <c r="BD30" s="64"/>
      <c r="BE30" s="64"/>
      <c r="BF30" s="65">
        <f t="shared" si="1"/>
        <v>280104.2</v>
      </c>
      <c r="BG30" s="15" t="s">
        <v>95</v>
      </c>
      <c r="BH30" s="15"/>
    </row>
    <row r="31" spans="1:60" s="5" customFormat="1" ht="375" x14ac:dyDescent="0.3">
      <c r="A31" s="18" t="s">
        <v>97</v>
      </c>
      <c r="B31" s="19" t="s">
        <v>98</v>
      </c>
      <c r="C31" s="20" t="str">
        <f t="shared" si="0"/>
        <v>10 A F3 67484</v>
      </c>
      <c r="D31" s="20" t="s">
        <v>82</v>
      </c>
      <c r="E31" s="66">
        <v>10207.98906</v>
      </c>
      <c r="F31" s="66">
        <v>1017.277</v>
      </c>
      <c r="G31" s="66"/>
      <c r="H31" s="67"/>
      <c r="I31" s="67">
        <v>246.88165000000001</v>
      </c>
      <c r="J31" s="67"/>
      <c r="K31" s="67"/>
      <c r="L31" s="67"/>
      <c r="M31" s="67"/>
      <c r="N31" s="67"/>
      <c r="O31" s="67"/>
      <c r="P31" s="67">
        <v>2595.8122899999998</v>
      </c>
      <c r="Q31" s="67"/>
      <c r="R31" s="67"/>
      <c r="S31" s="67"/>
      <c r="T31" s="67"/>
      <c r="U31" s="67"/>
      <c r="V31" s="67"/>
      <c r="W31" s="67"/>
      <c r="X31" s="67"/>
      <c r="Y31" s="67"/>
      <c r="Z31" s="67"/>
      <c r="AA31" s="67">
        <v>2908.8764299999998</v>
      </c>
      <c r="AB31" s="67"/>
      <c r="AC31" s="67"/>
      <c r="AD31" s="67"/>
      <c r="AE31" s="67">
        <v>10073.0429</v>
      </c>
      <c r="AF31" s="67"/>
      <c r="AG31" s="67"/>
      <c r="AH31" s="67"/>
      <c r="AI31" s="67"/>
      <c r="AJ31" s="67"/>
      <c r="AK31" s="67"/>
      <c r="AL31" s="67"/>
      <c r="AM31" s="67"/>
      <c r="AN31" s="67"/>
      <c r="AO31" s="67"/>
      <c r="AP31" s="67"/>
      <c r="AQ31" s="67"/>
      <c r="AR31" s="67"/>
      <c r="AS31" s="67"/>
      <c r="AT31" s="67">
        <v>412.79075</v>
      </c>
      <c r="AU31" s="67"/>
      <c r="AV31" s="67"/>
      <c r="AW31" s="67"/>
      <c r="AX31" s="67"/>
      <c r="AY31" s="67"/>
      <c r="AZ31" s="67"/>
      <c r="BA31" s="67"/>
      <c r="BB31" s="67"/>
      <c r="BC31" s="67"/>
      <c r="BD31" s="67"/>
      <c r="BE31" s="67"/>
      <c r="BF31" s="68">
        <f t="shared" si="1"/>
        <v>27462.67008</v>
      </c>
      <c r="BG31" s="21" t="s">
        <v>99</v>
      </c>
      <c r="BH31" s="21"/>
    </row>
    <row r="32" spans="1:60" s="5" customFormat="1" ht="409.5" x14ac:dyDescent="0.3">
      <c r="A32" s="18" t="s">
        <v>100</v>
      </c>
      <c r="B32" s="19" t="s">
        <v>101</v>
      </c>
      <c r="C32" s="20" t="str">
        <f t="shared" si="0"/>
        <v>11 1 03 40060</v>
      </c>
      <c r="D32" s="20" t="s">
        <v>102</v>
      </c>
      <c r="E32" s="66">
        <v>4797.68</v>
      </c>
      <c r="F32" s="66">
        <v>357.97</v>
      </c>
      <c r="G32" s="66">
        <v>932.91729999999995</v>
      </c>
      <c r="H32" s="67">
        <v>544.79999999999995</v>
      </c>
      <c r="I32" s="67">
        <v>79.48</v>
      </c>
      <c r="J32" s="67">
        <v>956.11</v>
      </c>
      <c r="K32" s="67">
        <v>2671.58</v>
      </c>
      <c r="L32" s="67">
        <v>589.14</v>
      </c>
      <c r="M32" s="67"/>
      <c r="N32" s="67">
        <v>1170.18</v>
      </c>
      <c r="O32" s="67">
        <v>4035.69</v>
      </c>
      <c r="P32" s="67">
        <v>2521.08</v>
      </c>
      <c r="Q32" s="67">
        <v>1114.45</v>
      </c>
      <c r="R32" s="67">
        <v>365.06</v>
      </c>
      <c r="S32" s="67">
        <v>503.31</v>
      </c>
      <c r="T32" s="67">
        <v>1434.41</v>
      </c>
      <c r="U32" s="67">
        <v>1002.02</v>
      </c>
      <c r="V32" s="67">
        <v>140.4</v>
      </c>
      <c r="W32" s="67">
        <v>198.11</v>
      </c>
      <c r="X32" s="67">
        <v>375.99</v>
      </c>
      <c r="Y32" s="67">
        <v>644.47</v>
      </c>
      <c r="Z32" s="67">
        <v>419.08</v>
      </c>
      <c r="AA32" s="67">
        <v>2283.73</v>
      </c>
      <c r="AB32" s="67">
        <v>212.47</v>
      </c>
      <c r="AC32" s="67">
        <v>3700.51</v>
      </c>
      <c r="AD32" s="67">
        <v>362.43</v>
      </c>
      <c r="AE32" s="67">
        <v>1218.43</v>
      </c>
      <c r="AF32" s="67"/>
      <c r="AG32" s="67"/>
      <c r="AH32" s="67"/>
      <c r="AI32" s="67"/>
      <c r="AJ32" s="67">
        <v>59.45</v>
      </c>
      <c r="AK32" s="67"/>
      <c r="AL32" s="67">
        <v>2288.5500000000002</v>
      </c>
      <c r="AM32" s="67"/>
      <c r="AN32" s="67"/>
      <c r="AO32" s="67">
        <v>948.56</v>
      </c>
      <c r="AP32" s="67"/>
      <c r="AQ32" s="67">
        <v>378.57</v>
      </c>
      <c r="AR32" s="67">
        <v>338.78</v>
      </c>
      <c r="AS32" s="67">
        <v>442.84</v>
      </c>
      <c r="AT32" s="67">
        <v>2585.7660000000001</v>
      </c>
      <c r="AU32" s="67">
        <v>662.274</v>
      </c>
      <c r="AV32" s="67"/>
      <c r="AW32" s="67"/>
      <c r="AX32" s="67"/>
      <c r="AY32" s="67"/>
      <c r="AZ32" s="67"/>
      <c r="BA32" s="67">
        <v>960.82</v>
      </c>
      <c r="BB32" s="67">
        <v>658.97</v>
      </c>
      <c r="BC32" s="67">
        <v>536.04</v>
      </c>
      <c r="BD32" s="67">
        <v>301.33999999999997</v>
      </c>
      <c r="BE32" s="67"/>
      <c r="BF32" s="68">
        <f t="shared" si="1"/>
        <v>42793.457300000002</v>
      </c>
      <c r="BG32" s="21" t="s">
        <v>103</v>
      </c>
      <c r="BH32" s="21"/>
    </row>
    <row r="33" spans="1:60" s="5" customFormat="1" ht="356.25" x14ac:dyDescent="0.3">
      <c r="A33" s="18" t="s">
        <v>104</v>
      </c>
      <c r="B33" s="19" t="s">
        <v>105</v>
      </c>
      <c r="C33" s="20" t="str">
        <f t="shared" si="0"/>
        <v>11 1 05 40070</v>
      </c>
      <c r="D33" s="20" t="s">
        <v>102</v>
      </c>
      <c r="E33" s="66"/>
      <c r="F33" s="66"/>
      <c r="G33" s="66"/>
      <c r="H33" s="67"/>
      <c r="I33" s="67"/>
      <c r="J33" s="67"/>
      <c r="K33" s="67"/>
      <c r="L33" s="67"/>
      <c r="M33" s="67"/>
      <c r="N33" s="67"/>
      <c r="O33" s="67"/>
      <c r="P33" s="67"/>
      <c r="Q33" s="67"/>
      <c r="R33" s="67"/>
      <c r="S33" s="67">
        <v>31938.278289999998</v>
      </c>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8">
        <f t="shared" si="1"/>
        <v>31938.278289999998</v>
      </c>
      <c r="BG33" s="21" t="s">
        <v>106</v>
      </c>
      <c r="BH33" s="21"/>
    </row>
    <row r="34" spans="1:60" s="5" customFormat="1" ht="409.5" x14ac:dyDescent="0.3">
      <c r="A34" s="18" t="s">
        <v>107</v>
      </c>
      <c r="B34" s="19" t="s">
        <v>108</v>
      </c>
      <c r="C34" s="20" t="str">
        <f t="shared" si="0"/>
        <v>11 1 07 40060</v>
      </c>
      <c r="D34" s="20" t="s">
        <v>102</v>
      </c>
      <c r="E34" s="66">
        <v>3200</v>
      </c>
      <c r="F34" s="66">
        <v>500</v>
      </c>
      <c r="G34" s="66"/>
      <c r="H34" s="67">
        <v>500</v>
      </c>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v>3620</v>
      </c>
      <c r="AU34" s="67"/>
      <c r="AV34" s="67"/>
      <c r="AW34" s="67"/>
      <c r="AX34" s="67"/>
      <c r="AY34" s="67"/>
      <c r="AZ34" s="67"/>
      <c r="BA34" s="67">
        <v>750</v>
      </c>
      <c r="BB34" s="67"/>
      <c r="BC34" s="67">
        <v>750</v>
      </c>
      <c r="BD34" s="67"/>
      <c r="BE34" s="67"/>
      <c r="BF34" s="68">
        <f t="shared" si="1"/>
        <v>9320</v>
      </c>
      <c r="BG34" s="21" t="s">
        <v>109</v>
      </c>
      <c r="BH34" s="21"/>
    </row>
    <row r="35" spans="1:60" s="5" customFormat="1" ht="409.5" x14ac:dyDescent="0.3">
      <c r="A35" s="18" t="s">
        <v>110</v>
      </c>
      <c r="B35" s="19" t="s">
        <v>111</v>
      </c>
      <c r="C35" s="20" t="str">
        <f t="shared" si="0"/>
        <v>11 1 25 40060</v>
      </c>
      <c r="D35" s="20" t="s">
        <v>102</v>
      </c>
      <c r="E35" s="66"/>
      <c r="F35" s="66"/>
      <c r="G35" s="66">
        <v>5500</v>
      </c>
      <c r="H35" s="67"/>
      <c r="I35" s="67"/>
      <c r="J35" s="67"/>
      <c r="K35" s="67">
        <v>18043.607400000001</v>
      </c>
      <c r="L35" s="67"/>
      <c r="M35" s="67"/>
      <c r="N35" s="67"/>
      <c r="O35" s="67"/>
      <c r="P35" s="67"/>
      <c r="Q35" s="67"/>
      <c r="R35" s="67"/>
      <c r="S35" s="67"/>
      <c r="T35" s="67"/>
      <c r="U35" s="67"/>
      <c r="V35" s="67"/>
      <c r="W35" s="67"/>
      <c r="X35" s="67"/>
      <c r="Y35" s="67"/>
      <c r="Z35" s="67"/>
      <c r="AA35" s="67">
        <v>18836.520400000001</v>
      </c>
      <c r="AB35" s="67">
        <v>1687.8230000000001</v>
      </c>
      <c r="AC35" s="67"/>
      <c r="AD35" s="67"/>
      <c r="AE35" s="67"/>
      <c r="AF35" s="67"/>
      <c r="AG35" s="67"/>
      <c r="AH35" s="67"/>
      <c r="AI35" s="67"/>
      <c r="AJ35" s="67"/>
      <c r="AK35" s="67"/>
      <c r="AL35" s="67"/>
      <c r="AM35" s="67"/>
      <c r="AN35" s="67"/>
      <c r="AO35" s="67"/>
      <c r="AP35" s="67"/>
      <c r="AQ35" s="67"/>
      <c r="AR35" s="67"/>
      <c r="AS35" s="67"/>
      <c r="AT35" s="67">
        <v>6769.357</v>
      </c>
      <c r="AU35" s="67"/>
      <c r="AV35" s="67"/>
      <c r="AW35" s="67"/>
      <c r="AX35" s="67"/>
      <c r="AY35" s="67"/>
      <c r="AZ35" s="67"/>
      <c r="BA35" s="67"/>
      <c r="BB35" s="67"/>
      <c r="BC35" s="67">
        <v>2200</v>
      </c>
      <c r="BD35" s="67"/>
      <c r="BE35" s="67"/>
      <c r="BF35" s="68">
        <f t="shared" si="1"/>
        <v>53037.307799999995</v>
      </c>
      <c r="BG35" s="21" t="s">
        <v>112</v>
      </c>
      <c r="BH35" s="21"/>
    </row>
    <row r="36" spans="1:60" s="5" customFormat="1" ht="300" x14ac:dyDescent="0.3">
      <c r="A36" s="18" t="s">
        <v>113</v>
      </c>
      <c r="B36" s="19" t="s">
        <v>114</v>
      </c>
      <c r="C36" s="20" t="str">
        <f t="shared" si="0"/>
        <v>11 2 02 40070</v>
      </c>
      <c r="D36" s="20" t="s">
        <v>102</v>
      </c>
      <c r="E36" s="66"/>
      <c r="F36" s="66"/>
      <c r="G36" s="66"/>
      <c r="H36" s="67"/>
      <c r="I36" s="67"/>
      <c r="J36" s="67"/>
      <c r="K36" s="67"/>
      <c r="L36" s="67"/>
      <c r="M36" s="67"/>
      <c r="N36" s="67"/>
      <c r="O36" s="67"/>
      <c r="P36" s="67"/>
      <c r="Q36" s="67"/>
      <c r="R36" s="67"/>
      <c r="S36" s="67"/>
      <c r="T36" s="67"/>
      <c r="U36" s="67"/>
      <c r="V36" s="67"/>
      <c r="W36" s="67"/>
      <c r="X36" s="67"/>
      <c r="Y36" s="67"/>
      <c r="Z36" s="67"/>
      <c r="AA36" s="67"/>
      <c r="AB36" s="67"/>
      <c r="AC36" s="67">
        <v>24679.751520000002</v>
      </c>
      <c r="AD36" s="67"/>
      <c r="AE36" s="67"/>
      <c r="AF36" s="67"/>
      <c r="AG36" s="67">
        <v>50000</v>
      </c>
      <c r="AH36" s="67"/>
      <c r="AI36" s="67"/>
      <c r="AJ36" s="67">
        <v>10000</v>
      </c>
      <c r="AK36" s="67"/>
      <c r="AL36" s="67"/>
      <c r="AM36" s="67"/>
      <c r="AN36" s="67"/>
      <c r="AO36" s="67"/>
      <c r="AP36" s="67"/>
      <c r="AQ36" s="67"/>
      <c r="AR36" s="67"/>
      <c r="AS36" s="67">
        <v>28456.98</v>
      </c>
      <c r="AT36" s="67"/>
      <c r="AU36" s="67"/>
      <c r="AV36" s="67"/>
      <c r="AW36" s="67">
        <v>21690.548429999999</v>
      </c>
      <c r="AX36" s="67"/>
      <c r="AY36" s="67"/>
      <c r="AZ36" s="67">
        <v>1170</v>
      </c>
      <c r="BA36" s="67"/>
      <c r="BB36" s="67"/>
      <c r="BC36" s="67"/>
      <c r="BD36" s="67"/>
      <c r="BE36" s="67"/>
      <c r="BF36" s="68">
        <f t="shared" si="1"/>
        <v>135997.27995</v>
      </c>
      <c r="BG36" s="21" t="s">
        <v>115</v>
      </c>
      <c r="BH36" s="21"/>
    </row>
    <row r="37" spans="1:60" s="5" customFormat="1" ht="409.5" x14ac:dyDescent="0.3">
      <c r="A37" s="18" t="s">
        <v>116</v>
      </c>
      <c r="B37" s="19" t="s">
        <v>117</v>
      </c>
      <c r="C37" s="20" t="str">
        <f t="shared" si="0"/>
        <v>11 2 09 40060</v>
      </c>
      <c r="D37" s="20" t="s">
        <v>102</v>
      </c>
      <c r="E37" s="66"/>
      <c r="F37" s="66"/>
      <c r="G37" s="66"/>
      <c r="H37" s="67"/>
      <c r="I37" s="67"/>
      <c r="J37" s="67"/>
      <c r="K37" s="67"/>
      <c r="L37" s="67"/>
      <c r="M37" s="67"/>
      <c r="N37" s="67"/>
      <c r="O37" s="67">
        <v>10300</v>
      </c>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v>568.59</v>
      </c>
      <c r="AU37" s="67"/>
      <c r="AV37" s="67"/>
      <c r="AW37" s="67"/>
      <c r="AX37" s="67"/>
      <c r="AY37" s="67"/>
      <c r="AZ37" s="67"/>
      <c r="BA37" s="67"/>
      <c r="BB37" s="67"/>
      <c r="BC37" s="67"/>
      <c r="BD37" s="67"/>
      <c r="BE37" s="67"/>
      <c r="BF37" s="68">
        <f t="shared" si="1"/>
        <v>10868.59</v>
      </c>
      <c r="BG37" s="21" t="s">
        <v>118</v>
      </c>
      <c r="BH37" s="21"/>
    </row>
    <row r="38" spans="1:60" s="5" customFormat="1" ht="243.75" x14ac:dyDescent="0.3">
      <c r="A38" s="18" t="s">
        <v>119</v>
      </c>
      <c r="B38" s="19" t="s">
        <v>120</v>
      </c>
      <c r="C38" s="20" t="str">
        <f t="shared" si="0"/>
        <v>11 2 G5 52430</v>
      </c>
      <c r="D38" s="20" t="s">
        <v>102</v>
      </c>
      <c r="E38" s="66"/>
      <c r="F38" s="66"/>
      <c r="G38" s="66"/>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v>58854.848480000001</v>
      </c>
      <c r="BA38" s="67"/>
      <c r="BB38" s="67"/>
      <c r="BC38" s="67"/>
      <c r="BD38" s="67"/>
      <c r="BE38" s="67"/>
      <c r="BF38" s="68">
        <f t="shared" si="1"/>
        <v>58854.848480000001</v>
      </c>
      <c r="BG38" s="21" t="s">
        <v>121</v>
      </c>
      <c r="BH38" s="21"/>
    </row>
    <row r="39" spans="1:60" s="5" customFormat="1" ht="31.5" x14ac:dyDescent="0.25">
      <c r="A39" s="58"/>
      <c r="B39" s="44" t="s">
        <v>69</v>
      </c>
      <c r="C39" s="51" t="str">
        <f t="shared" si="0"/>
        <v>11 2 G5 52430</v>
      </c>
      <c r="D39" s="52"/>
      <c r="E39" s="63"/>
      <c r="F39" s="63"/>
      <c r="G39" s="63"/>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v>9924.6</v>
      </c>
      <c r="BA39" s="64"/>
      <c r="BB39" s="64"/>
      <c r="BC39" s="64"/>
      <c r="BD39" s="64"/>
      <c r="BE39" s="64"/>
      <c r="BF39" s="65">
        <f t="shared" si="1"/>
        <v>9924.6</v>
      </c>
      <c r="BG39" s="15" t="s">
        <v>121</v>
      </c>
      <c r="BH39" s="15"/>
    </row>
    <row r="40" spans="1:60" s="5" customFormat="1" ht="337.5" x14ac:dyDescent="0.3">
      <c r="A40" s="18" t="s">
        <v>122</v>
      </c>
      <c r="B40" s="19" t="s">
        <v>123</v>
      </c>
      <c r="C40" s="20" t="str">
        <f t="shared" si="0"/>
        <v>12 1 05 40060</v>
      </c>
      <c r="D40" s="20" t="s">
        <v>124</v>
      </c>
      <c r="E40" s="66">
        <v>3000</v>
      </c>
      <c r="F40" s="66"/>
      <c r="G40" s="66"/>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v>1600</v>
      </c>
      <c r="AO40" s="67"/>
      <c r="AP40" s="67"/>
      <c r="AQ40" s="67"/>
      <c r="AR40" s="67"/>
      <c r="AS40" s="67"/>
      <c r="AT40" s="67"/>
      <c r="AU40" s="67"/>
      <c r="AV40" s="67"/>
      <c r="AW40" s="67"/>
      <c r="AX40" s="67"/>
      <c r="AY40" s="67"/>
      <c r="AZ40" s="67"/>
      <c r="BA40" s="67"/>
      <c r="BB40" s="67"/>
      <c r="BC40" s="67"/>
      <c r="BD40" s="67"/>
      <c r="BE40" s="67"/>
      <c r="BF40" s="68">
        <f t="shared" si="1"/>
        <v>4600</v>
      </c>
      <c r="BG40" s="21" t="s">
        <v>125</v>
      </c>
      <c r="BH40" s="21"/>
    </row>
    <row r="41" spans="1:60" s="5" customFormat="1" ht="409.5" x14ac:dyDescent="0.3">
      <c r="A41" s="18" t="s">
        <v>126</v>
      </c>
      <c r="B41" s="19" t="s">
        <v>127</v>
      </c>
      <c r="C41" s="20" t="str">
        <f t="shared" si="0"/>
        <v>16 3 07 40060</v>
      </c>
      <c r="D41" s="20" t="s">
        <v>128</v>
      </c>
      <c r="E41" s="66">
        <v>2623.0219999999999</v>
      </c>
      <c r="F41" s="66"/>
      <c r="G41" s="66"/>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8">
        <f t="shared" si="1"/>
        <v>2623.0219999999999</v>
      </c>
      <c r="BG41" s="21" t="s">
        <v>129</v>
      </c>
      <c r="BH41" s="21"/>
    </row>
    <row r="42" spans="1:60" s="5" customFormat="1" ht="375" x14ac:dyDescent="0.3">
      <c r="A42" s="18" t="s">
        <v>130</v>
      </c>
      <c r="B42" s="19" t="s">
        <v>131</v>
      </c>
      <c r="C42" s="20" t="str">
        <f t="shared" si="0"/>
        <v>16 4 04 40060</v>
      </c>
      <c r="D42" s="20" t="s">
        <v>124</v>
      </c>
      <c r="E42" s="66">
        <v>201.68066999999999</v>
      </c>
      <c r="F42" s="66"/>
      <c r="G42" s="66"/>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8">
        <f t="shared" si="1"/>
        <v>201.68066999999999</v>
      </c>
      <c r="BG42" s="21" t="s">
        <v>132</v>
      </c>
      <c r="BH42" s="21"/>
    </row>
    <row r="43" spans="1:60" s="5" customFormat="1" ht="393.75" x14ac:dyDescent="0.3">
      <c r="A43" s="18" t="s">
        <v>133</v>
      </c>
      <c r="B43" s="19" t="s">
        <v>134</v>
      </c>
      <c r="C43" s="20" t="str">
        <f t="shared" si="0"/>
        <v>16 4 06 40060</v>
      </c>
      <c r="D43" s="20" t="s">
        <v>128</v>
      </c>
      <c r="E43" s="66">
        <v>150</v>
      </c>
      <c r="F43" s="66"/>
      <c r="G43" s="66"/>
      <c r="H43" s="67"/>
      <c r="I43" s="67"/>
      <c r="J43" s="67"/>
      <c r="K43" s="67"/>
      <c r="L43" s="67"/>
      <c r="M43" s="67"/>
      <c r="N43" s="67"/>
      <c r="O43" s="67">
        <v>160</v>
      </c>
      <c r="P43" s="67"/>
      <c r="Q43" s="67"/>
      <c r="R43" s="67"/>
      <c r="S43" s="67"/>
      <c r="T43" s="67">
        <v>100</v>
      </c>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v>10</v>
      </c>
      <c r="AZ43" s="67">
        <v>100</v>
      </c>
      <c r="BA43" s="67"/>
      <c r="BB43" s="67"/>
      <c r="BC43" s="67"/>
      <c r="BD43" s="67"/>
      <c r="BE43" s="67"/>
      <c r="BF43" s="68">
        <f t="shared" si="1"/>
        <v>520</v>
      </c>
      <c r="BG43" s="21" t="s">
        <v>135</v>
      </c>
      <c r="BH43" s="21"/>
    </row>
    <row r="44" spans="1:60" s="5" customFormat="1" ht="409.5" x14ac:dyDescent="0.3">
      <c r="A44" s="18" t="s">
        <v>136</v>
      </c>
      <c r="B44" s="19" t="s">
        <v>137</v>
      </c>
      <c r="C44" s="20" t="str">
        <f t="shared" si="0"/>
        <v>16 7 02 40060</v>
      </c>
      <c r="D44" s="20" t="s">
        <v>128</v>
      </c>
      <c r="E44" s="66"/>
      <c r="F44" s="66"/>
      <c r="G44" s="66"/>
      <c r="H44" s="67"/>
      <c r="I44" s="67"/>
      <c r="J44" s="67"/>
      <c r="K44" s="67"/>
      <c r="L44" s="67"/>
      <c r="M44" s="67"/>
      <c r="N44" s="67"/>
      <c r="O44" s="67"/>
      <c r="P44" s="67"/>
      <c r="Q44" s="67"/>
      <c r="R44" s="67"/>
      <c r="S44" s="67"/>
      <c r="T44" s="67"/>
      <c r="U44" s="67"/>
      <c r="V44" s="67"/>
      <c r="W44" s="67"/>
      <c r="X44" s="67"/>
      <c r="Y44" s="67"/>
      <c r="Z44" s="67"/>
      <c r="AA44" s="67">
        <v>123.26600000000001</v>
      </c>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8">
        <f t="shared" si="1"/>
        <v>123.26600000000001</v>
      </c>
      <c r="BG44" s="21" t="s">
        <v>138</v>
      </c>
      <c r="BH44" s="21"/>
    </row>
    <row r="45" spans="1:60" s="5" customFormat="1" ht="356.25" x14ac:dyDescent="0.3">
      <c r="A45" s="18" t="s">
        <v>139</v>
      </c>
      <c r="B45" s="19" t="s">
        <v>140</v>
      </c>
      <c r="C45" s="20" t="str">
        <f t="shared" si="0"/>
        <v>18 1 01 40060</v>
      </c>
      <c r="D45" s="20" t="s">
        <v>141</v>
      </c>
      <c r="E45" s="66">
        <v>1895.2</v>
      </c>
      <c r="F45" s="66"/>
      <c r="G45" s="66"/>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8">
        <f t="shared" si="1"/>
        <v>1895.2</v>
      </c>
      <c r="BG45" s="21" t="s">
        <v>142</v>
      </c>
      <c r="BH45" s="21"/>
    </row>
    <row r="46" spans="1:60" s="5" customFormat="1" ht="409.5" x14ac:dyDescent="0.3">
      <c r="A46" s="18" t="s">
        <v>143</v>
      </c>
      <c r="B46" s="19" t="s">
        <v>144</v>
      </c>
      <c r="C46" s="20" t="str">
        <f t="shared" si="0"/>
        <v>19 1 01 40060</v>
      </c>
      <c r="D46" s="20" t="s">
        <v>145</v>
      </c>
      <c r="E46" s="66"/>
      <c r="F46" s="66"/>
      <c r="G46" s="66"/>
      <c r="H46" s="67"/>
      <c r="I46" s="67"/>
      <c r="J46" s="67"/>
      <c r="K46" s="67"/>
      <c r="L46" s="67"/>
      <c r="M46" s="67"/>
      <c r="N46" s="67"/>
      <c r="O46" s="67"/>
      <c r="P46" s="67"/>
      <c r="Q46" s="67"/>
      <c r="R46" s="67"/>
      <c r="S46" s="67"/>
      <c r="T46" s="67"/>
      <c r="U46" s="67"/>
      <c r="V46" s="67"/>
      <c r="W46" s="67"/>
      <c r="X46" s="67"/>
      <c r="Y46" s="67"/>
      <c r="Z46" s="67"/>
      <c r="AA46" s="67">
        <v>28</v>
      </c>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8">
        <f t="shared" si="1"/>
        <v>28</v>
      </c>
      <c r="BG46" s="21" t="s">
        <v>146</v>
      </c>
      <c r="BH46" s="21"/>
    </row>
    <row r="47" spans="1:60" s="5" customFormat="1" ht="409.5" x14ac:dyDescent="0.3">
      <c r="A47" s="18" t="s">
        <v>147</v>
      </c>
      <c r="B47" s="19" t="s">
        <v>148</v>
      </c>
      <c r="C47" s="20" t="str">
        <f t="shared" si="0"/>
        <v>19 3 04 40060</v>
      </c>
      <c r="D47" s="20" t="s">
        <v>67</v>
      </c>
      <c r="E47" s="66"/>
      <c r="F47" s="66"/>
      <c r="G47" s="66"/>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v>146</v>
      </c>
      <c r="BA47" s="67"/>
      <c r="BB47" s="67"/>
      <c r="BC47" s="67"/>
      <c r="BD47" s="67"/>
      <c r="BE47" s="67"/>
      <c r="BF47" s="68">
        <f t="shared" si="1"/>
        <v>146</v>
      </c>
      <c r="BG47" s="21" t="s">
        <v>149</v>
      </c>
      <c r="BH47" s="21"/>
    </row>
    <row r="48" spans="1:60" s="5" customFormat="1" ht="318.75" x14ac:dyDescent="0.3">
      <c r="A48" s="18" t="s">
        <v>150</v>
      </c>
      <c r="B48" s="19" t="s">
        <v>151</v>
      </c>
      <c r="C48" s="20" t="str">
        <f t="shared" si="0"/>
        <v>22 3 01 40070</v>
      </c>
      <c r="D48" s="20" t="s">
        <v>82</v>
      </c>
      <c r="E48" s="66"/>
      <c r="F48" s="66"/>
      <c r="G48" s="66"/>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v>108500</v>
      </c>
      <c r="AH48" s="67"/>
      <c r="AI48" s="67"/>
      <c r="AJ48" s="67"/>
      <c r="AK48" s="67">
        <v>74508.224419999999</v>
      </c>
      <c r="AL48" s="67"/>
      <c r="AM48" s="67"/>
      <c r="AN48" s="67"/>
      <c r="AO48" s="67"/>
      <c r="AP48" s="67"/>
      <c r="AQ48" s="67"/>
      <c r="AR48" s="67"/>
      <c r="AS48" s="67"/>
      <c r="AT48" s="67"/>
      <c r="AU48" s="67"/>
      <c r="AV48" s="67"/>
      <c r="AW48" s="67">
        <v>19391.380249999998</v>
      </c>
      <c r="AX48" s="67"/>
      <c r="AY48" s="67"/>
      <c r="AZ48" s="67"/>
      <c r="BA48" s="67"/>
      <c r="BB48" s="67"/>
      <c r="BC48" s="67"/>
      <c r="BD48" s="67">
        <v>22157.615580000002</v>
      </c>
      <c r="BE48" s="67"/>
      <c r="BF48" s="68">
        <f t="shared" si="1"/>
        <v>224557.22024999998</v>
      </c>
      <c r="BG48" s="21" t="s">
        <v>152</v>
      </c>
      <c r="BH48" s="21"/>
    </row>
    <row r="49" spans="1:60" s="5" customFormat="1" ht="318.75" x14ac:dyDescent="0.3">
      <c r="A49" s="18" t="s">
        <v>153</v>
      </c>
      <c r="B49" s="19" t="s">
        <v>154</v>
      </c>
      <c r="C49" s="20" t="str">
        <f t="shared" si="0"/>
        <v>22 3 02 40070</v>
      </c>
      <c r="D49" s="20" t="s">
        <v>82</v>
      </c>
      <c r="E49" s="66"/>
      <c r="F49" s="66"/>
      <c r="G49" s="66"/>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v>29650.5</v>
      </c>
      <c r="AI49" s="67"/>
      <c r="AJ49" s="67"/>
      <c r="AK49" s="67"/>
      <c r="AL49" s="67"/>
      <c r="AM49" s="67"/>
      <c r="AN49" s="67"/>
      <c r="AO49" s="67"/>
      <c r="AP49" s="67"/>
      <c r="AQ49" s="67"/>
      <c r="AR49" s="67"/>
      <c r="AS49" s="67"/>
      <c r="AT49" s="67"/>
      <c r="AU49" s="67"/>
      <c r="AV49" s="67"/>
      <c r="AW49" s="67"/>
      <c r="AX49" s="67"/>
      <c r="AY49" s="67"/>
      <c r="AZ49" s="67"/>
      <c r="BA49" s="67"/>
      <c r="BB49" s="67">
        <v>16541.830000000002</v>
      </c>
      <c r="BC49" s="67"/>
      <c r="BD49" s="67">
        <v>32539.89975</v>
      </c>
      <c r="BE49" s="67"/>
      <c r="BF49" s="68">
        <f t="shared" si="1"/>
        <v>78732.229749999999</v>
      </c>
      <c r="BG49" s="21" t="s">
        <v>155</v>
      </c>
      <c r="BH49" s="21"/>
    </row>
    <row r="50" spans="1:60" s="5" customFormat="1" ht="300" x14ac:dyDescent="0.3">
      <c r="A50" s="18" t="s">
        <v>156</v>
      </c>
      <c r="B50" s="19" t="s">
        <v>157</v>
      </c>
      <c r="C50" s="20" t="str">
        <f t="shared" ref="C50:C66" si="2">MID(BG50,1,2)&amp;" "&amp;MID(BG50,3,1)&amp;" "&amp;MID(BG50,4,2)&amp;" "&amp;MID(BG50,6,5)</f>
        <v>22 3 03 40070</v>
      </c>
      <c r="D50" s="20" t="s">
        <v>82</v>
      </c>
      <c r="E50" s="66"/>
      <c r="F50" s="66"/>
      <c r="G50" s="66"/>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v>9665.86</v>
      </c>
      <c r="AU50" s="67"/>
      <c r="AV50" s="67"/>
      <c r="AW50" s="67"/>
      <c r="AX50" s="67"/>
      <c r="AY50" s="67"/>
      <c r="AZ50" s="67"/>
      <c r="BA50" s="67"/>
      <c r="BB50" s="67"/>
      <c r="BC50" s="67"/>
      <c r="BD50" s="67"/>
      <c r="BE50" s="67"/>
      <c r="BF50" s="68">
        <f t="shared" ref="BF50:BF81" si="3">SUM(E50:BE50)</f>
        <v>9665.86</v>
      </c>
      <c r="BG50" s="21" t="s">
        <v>158</v>
      </c>
      <c r="BH50" s="21"/>
    </row>
    <row r="51" spans="1:60" s="5" customFormat="1" ht="409.5" x14ac:dyDescent="0.3">
      <c r="A51" s="18" t="s">
        <v>159</v>
      </c>
      <c r="B51" s="19" t="s">
        <v>160</v>
      </c>
      <c r="C51" s="20" t="str">
        <f t="shared" si="2"/>
        <v>23 3 01 40060</v>
      </c>
      <c r="D51" s="20" t="s">
        <v>161</v>
      </c>
      <c r="E51" s="66">
        <v>1437.758</v>
      </c>
      <c r="F51" s="66"/>
      <c r="G51" s="66">
        <v>973.69799999999998</v>
      </c>
      <c r="H51" s="67">
        <v>821.80100000000004</v>
      </c>
      <c r="I51" s="67">
        <v>1130.788</v>
      </c>
      <c r="J51" s="67"/>
      <c r="K51" s="67">
        <v>749.67899999999997</v>
      </c>
      <c r="L51" s="67">
        <v>240.179</v>
      </c>
      <c r="M51" s="67">
        <v>628.11303999999996</v>
      </c>
      <c r="N51" s="67">
        <v>90</v>
      </c>
      <c r="O51" s="67"/>
      <c r="P51" s="67">
        <v>292.10899999999998</v>
      </c>
      <c r="Q51" s="67">
        <v>470.92500000000001</v>
      </c>
      <c r="R51" s="67"/>
      <c r="S51" s="67">
        <v>1947.396</v>
      </c>
      <c r="T51" s="67">
        <v>333.654</v>
      </c>
      <c r="U51" s="67"/>
      <c r="V51" s="67"/>
      <c r="W51" s="67">
        <v>200.78899999999999</v>
      </c>
      <c r="X51" s="67"/>
      <c r="Y51" s="67"/>
      <c r="Z51" s="67"/>
      <c r="AA51" s="67">
        <v>259.65300000000002</v>
      </c>
      <c r="AB51" s="67"/>
      <c r="AC51" s="67"/>
      <c r="AD51" s="67"/>
      <c r="AE51" s="67"/>
      <c r="AF51" s="67"/>
      <c r="AG51" s="67">
        <v>292.10899999999998</v>
      </c>
      <c r="AH51" s="67"/>
      <c r="AI51" s="67">
        <v>64.912999999999997</v>
      </c>
      <c r="AJ51" s="67"/>
      <c r="AK51" s="67">
        <v>129.82599999999999</v>
      </c>
      <c r="AL51" s="67"/>
      <c r="AM51" s="67"/>
      <c r="AN51" s="67"/>
      <c r="AO51" s="67">
        <v>129.82599999999999</v>
      </c>
      <c r="AP51" s="67"/>
      <c r="AQ51" s="67"/>
      <c r="AR51" s="67"/>
      <c r="AS51" s="67"/>
      <c r="AT51" s="67">
        <v>937.99599999999998</v>
      </c>
      <c r="AU51" s="67">
        <v>42.194000000000003</v>
      </c>
      <c r="AV51" s="67"/>
      <c r="AW51" s="67">
        <v>324.53399999999999</v>
      </c>
      <c r="AX51" s="67"/>
      <c r="AY51" s="67"/>
      <c r="AZ51" s="67">
        <v>1038.6110000000001</v>
      </c>
      <c r="BA51" s="67"/>
      <c r="BB51" s="67">
        <v>324.56599999999997</v>
      </c>
      <c r="BC51" s="67"/>
      <c r="BD51" s="67"/>
      <c r="BE51" s="67"/>
      <c r="BF51" s="68">
        <f t="shared" si="3"/>
        <v>12861.117040000001</v>
      </c>
      <c r="BG51" s="21" t="s">
        <v>162</v>
      </c>
      <c r="BH51" s="21"/>
    </row>
    <row r="52" spans="1:60" s="5" customFormat="1" ht="409.5" x14ac:dyDescent="0.3">
      <c r="A52" s="18" t="s">
        <v>163</v>
      </c>
      <c r="B52" s="19" t="s">
        <v>164</v>
      </c>
      <c r="C52" s="20" t="str">
        <f t="shared" si="2"/>
        <v>24 1 02 40060</v>
      </c>
      <c r="D52" s="20" t="s">
        <v>102</v>
      </c>
      <c r="E52" s="66">
        <v>1613.8108999999999</v>
      </c>
      <c r="F52" s="66"/>
      <c r="G52" s="66"/>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8">
        <f t="shared" si="3"/>
        <v>1613.8108999999999</v>
      </c>
      <c r="BG52" s="21" t="s">
        <v>165</v>
      </c>
      <c r="BH52" s="21"/>
    </row>
    <row r="53" spans="1:60" s="5" customFormat="1" ht="187.5" x14ac:dyDescent="0.3">
      <c r="A53" s="18" t="s">
        <v>166</v>
      </c>
      <c r="B53" s="19" t="s">
        <v>167</v>
      </c>
      <c r="C53" s="20" t="str">
        <f t="shared" si="2"/>
        <v>24 1 F2 55550</v>
      </c>
      <c r="D53" s="20" t="s">
        <v>102</v>
      </c>
      <c r="E53" s="66">
        <v>15538.092049999999</v>
      </c>
      <c r="F53" s="66">
        <v>612.77089000000001</v>
      </c>
      <c r="G53" s="66"/>
      <c r="H53" s="67"/>
      <c r="I53" s="67">
        <v>1449.97063</v>
      </c>
      <c r="J53" s="67">
        <v>1116.13273</v>
      </c>
      <c r="K53" s="67">
        <v>1100.1020900000001</v>
      </c>
      <c r="L53" s="67">
        <v>519.32497999999998</v>
      </c>
      <c r="M53" s="67">
        <v>1544.9521199999999</v>
      </c>
      <c r="N53" s="67">
        <v>1445.5622000000001</v>
      </c>
      <c r="O53" s="67">
        <v>1963.7966899999999</v>
      </c>
      <c r="P53" s="67">
        <v>2304.37952</v>
      </c>
      <c r="Q53" s="67">
        <v>1349.8006499999999</v>
      </c>
      <c r="R53" s="67">
        <v>638.85879999999997</v>
      </c>
      <c r="S53" s="67">
        <v>623.44506000000001</v>
      </c>
      <c r="T53" s="67">
        <v>759.73492999999996</v>
      </c>
      <c r="U53" s="67"/>
      <c r="V53" s="67"/>
      <c r="W53" s="67"/>
      <c r="X53" s="67">
        <v>813.96654000000001</v>
      </c>
      <c r="Y53" s="67"/>
      <c r="Z53" s="67"/>
      <c r="AA53" s="67">
        <v>5035.7333699999999</v>
      </c>
      <c r="AB53" s="67"/>
      <c r="AC53" s="67">
        <v>1004.62891</v>
      </c>
      <c r="AD53" s="67"/>
      <c r="AE53" s="67"/>
      <c r="AF53" s="67">
        <v>781.07496000000003</v>
      </c>
      <c r="AG53" s="67"/>
      <c r="AH53" s="67"/>
      <c r="AI53" s="67"/>
      <c r="AJ53" s="67"/>
      <c r="AK53" s="67"/>
      <c r="AL53" s="67"/>
      <c r="AM53" s="67"/>
      <c r="AN53" s="67"/>
      <c r="AO53" s="67"/>
      <c r="AP53" s="67"/>
      <c r="AQ53" s="67"/>
      <c r="AR53" s="67"/>
      <c r="AS53" s="67"/>
      <c r="AT53" s="67">
        <v>866.69047</v>
      </c>
      <c r="AU53" s="67"/>
      <c r="AV53" s="67"/>
      <c r="AW53" s="67"/>
      <c r="AX53" s="67"/>
      <c r="AY53" s="67"/>
      <c r="AZ53" s="67"/>
      <c r="BA53" s="67"/>
      <c r="BB53" s="67"/>
      <c r="BC53" s="67"/>
      <c r="BD53" s="67"/>
      <c r="BE53" s="67"/>
      <c r="BF53" s="68">
        <f t="shared" si="3"/>
        <v>39469.017589999996</v>
      </c>
      <c r="BG53" s="21" t="s">
        <v>168</v>
      </c>
      <c r="BH53" s="21"/>
    </row>
    <row r="54" spans="1:60" s="5" customFormat="1" ht="31.5" x14ac:dyDescent="0.25">
      <c r="A54" s="58"/>
      <c r="B54" s="44" t="s">
        <v>69</v>
      </c>
      <c r="C54" s="51" t="str">
        <f t="shared" si="2"/>
        <v>24 1 F2 55550</v>
      </c>
      <c r="D54" s="52"/>
      <c r="E54" s="63">
        <v>15382.70953</v>
      </c>
      <c r="F54" s="63">
        <v>606.64318000000003</v>
      </c>
      <c r="G54" s="63"/>
      <c r="H54" s="64"/>
      <c r="I54" s="64">
        <v>1435.47092</v>
      </c>
      <c r="J54" s="64">
        <v>1104.9713999999999</v>
      </c>
      <c r="K54" s="64">
        <v>1089.1010699999999</v>
      </c>
      <c r="L54" s="64">
        <v>514.13172999999995</v>
      </c>
      <c r="M54" s="64">
        <v>1529.5026</v>
      </c>
      <c r="N54" s="64">
        <v>1431.1065799999999</v>
      </c>
      <c r="O54" s="64">
        <v>1944.1587199999999</v>
      </c>
      <c r="P54" s="64">
        <v>2281.3357299999998</v>
      </c>
      <c r="Q54" s="64">
        <v>1336.3026400000001</v>
      </c>
      <c r="R54" s="64">
        <v>632.47020999999995</v>
      </c>
      <c r="S54" s="64">
        <v>617.21060999999997</v>
      </c>
      <c r="T54" s="64">
        <v>752.13757999999996</v>
      </c>
      <c r="U54" s="64"/>
      <c r="V54" s="64"/>
      <c r="W54" s="64"/>
      <c r="X54" s="64">
        <v>805.82686999999999</v>
      </c>
      <c r="Y54" s="64"/>
      <c r="Z54" s="64"/>
      <c r="AA54" s="64">
        <v>4985.3760400000001</v>
      </c>
      <c r="AB54" s="64"/>
      <c r="AC54" s="64">
        <v>994.58262000000002</v>
      </c>
      <c r="AD54" s="64"/>
      <c r="AE54" s="64"/>
      <c r="AF54" s="64">
        <v>773.26421000000005</v>
      </c>
      <c r="AG54" s="64"/>
      <c r="AH54" s="64"/>
      <c r="AI54" s="64"/>
      <c r="AJ54" s="64"/>
      <c r="AK54" s="64"/>
      <c r="AL54" s="64"/>
      <c r="AM54" s="64"/>
      <c r="AN54" s="64"/>
      <c r="AO54" s="64"/>
      <c r="AP54" s="64"/>
      <c r="AQ54" s="64"/>
      <c r="AR54" s="64"/>
      <c r="AS54" s="64"/>
      <c r="AT54" s="64">
        <v>858.02356999999995</v>
      </c>
      <c r="AU54" s="64"/>
      <c r="AV54" s="64"/>
      <c r="AW54" s="64"/>
      <c r="AX54" s="64"/>
      <c r="AY54" s="64"/>
      <c r="AZ54" s="64"/>
      <c r="BA54" s="64"/>
      <c r="BB54" s="64"/>
      <c r="BC54" s="64"/>
      <c r="BD54" s="64"/>
      <c r="BE54" s="64"/>
      <c r="BF54" s="65">
        <f t="shared" si="3"/>
        <v>39074.325809999995</v>
      </c>
      <c r="BG54" s="15" t="s">
        <v>168</v>
      </c>
      <c r="BH54" s="15"/>
    </row>
    <row r="55" spans="1:60" s="5" customFormat="1" ht="409.5" x14ac:dyDescent="0.3">
      <c r="A55" s="18" t="s">
        <v>169</v>
      </c>
      <c r="B55" s="19" t="s">
        <v>170</v>
      </c>
      <c r="C55" s="20" t="str">
        <f t="shared" si="2"/>
        <v>24 2 01 40060</v>
      </c>
      <c r="D55" s="20" t="s">
        <v>124</v>
      </c>
      <c r="E55" s="66">
        <v>87225.880390000006</v>
      </c>
      <c r="F55" s="66">
        <v>3950.7710000000002</v>
      </c>
      <c r="G55" s="66"/>
      <c r="H55" s="67">
        <v>28124.366399999999</v>
      </c>
      <c r="I55" s="67">
        <v>4000</v>
      </c>
      <c r="J55" s="67">
        <v>2795.29288</v>
      </c>
      <c r="K55" s="67">
        <v>6782.6292199999998</v>
      </c>
      <c r="L55" s="67">
        <v>10114.875</v>
      </c>
      <c r="M55" s="67">
        <v>4099.7691500000001</v>
      </c>
      <c r="N55" s="67"/>
      <c r="O55" s="67">
        <v>45842.991000000002</v>
      </c>
      <c r="P55" s="67"/>
      <c r="Q55" s="67"/>
      <c r="R55" s="67"/>
      <c r="S55" s="67"/>
      <c r="T55" s="67"/>
      <c r="U55" s="67"/>
      <c r="V55" s="67"/>
      <c r="W55" s="67"/>
      <c r="X55" s="67"/>
      <c r="Y55" s="67"/>
      <c r="Z55" s="67"/>
      <c r="AA55" s="67">
        <v>30149.913779999999</v>
      </c>
      <c r="AB55" s="67"/>
      <c r="AC55" s="67"/>
      <c r="AD55" s="67"/>
      <c r="AE55" s="67"/>
      <c r="AF55" s="67"/>
      <c r="AG55" s="67"/>
      <c r="AH55" s="67"/>
      <c r="AI55" s="67"/>
      <c r="AJ55" s="67"/>
      <c r="AK55" s="67"/>
      <c r="AL55" s="67"/>
      <c r="AM55" s="67"/>
      <c r="AN55" s="67">
        <v>75629.320189999999</v>
      </c>
      <c r="AO55" s="67"/>
      <c r="AP55" s="67"/>
      <c r="AQ55" s="67"/>
      <c r="AR55" s="67"/>
      <c r="AS55" s="67"/>
      <c r="AT55" s="67"/>
      <c r="AU55" s="67"/>
      <c r="AV55" s="67"/>
      <c r="AW55" s="67"/>
      <c r="AX55" s="67"/>
      <c r="AY55" s="67"/>
      <c r="AZ55" s="67"/>
      <c r="BA55" s="67"/>
      <c r="BB55" s="67"/>
      <c r="BC55" s="67"/>
      <c r="BD55" s="67"/>
      <c r="BE55" s="67"/>
      <c r="BF55" s="68">
        <f t="shared" si="3"/>
        <v>298715.80900999997</v>
      </c>
      <c r="BG55" s="21" t="s">
        <v>171</v>
      </c>
      <c r="BH55" s="21"/>
    </row>
    <row r="56" spans="1:60" s="5" customFormat="1" ht="393.75" x14ac:dyDescent="0.3">
      <c r="A56" s="18" t="s">
        <v>172</v>
      </c>
      <c r="B56" s="19" t="s">
        <v>173</v>
      </c>
      <c r="C56" s="20" t="str">
        <f t="shared" si="2"/>
        <v>24 2 02 40060</v>
      </c>
      <c r="D56" s="20" t="s">
        <v>102</v>
      </c>
      <c r="E56" s="66">
        <v>42.478000000000002</v>
      </c>
      <c r="F56" s="66"/>
      <c r="G56" s="66"/>
      <c r="H56" s="67"/>
      <c r="I56" s="67">
        <v>38.414999999999999</v>
      </c>
      <c r="J56" s="67"/>
      <c r="K56" s="67"/>
      <c r="L56" s="67"/>
      <c r="M56" s="67"/>
      <c r="N56" s="67"/>
      <c r="O56" s="67">
        <v>18.734999999999999</v>
      </c>
      <c r="P56" s="67">
        <v>4.6840000000000002</v>
      </c>
      <c r="Q56" s="67"/>
      <c r="R56" s="67"/>
      <c r="S56" s="67"/>
      <c r="T56" s="67"/>
      <c r="U56" s="67"/>
      <c r="V56" s="67"/>
      <c r="W56" s="67"/>
      <c r="X56" s="67"/>
      <c r="Y56" s="67"/>
      <c r="Z56" s="67"/>
      <c r="AA56" s="67"/>
      <c r="AB56" s="67"/>
      <c r="AC56" s="67"/>
      <c r="AD56" s="67"/>
      <c r="AE56" s="67"/>
      <c r="AF56" s="67">
        <v>7.6420000000000003</v>
      </c>
      <c r="AG56" s="67">
        <v>7.14</v>
      </c>
      <c r="AH56" s="67"/>
      <c r="AI56" s="67"/>
      <c r="AJ56" s="67"/>
      <c r="AK56" s="67"/>
      <c r="AL56" s="67"/>
      <c r="AM56" s="67"/>
      <c r="AN56" s="67"/>
      <c r="AO56" s="67"/>
      <c r="AP56" s="67"/>
      <c r="AQ56" s="67"/>
      <c r="AR56" s="67"/>
      <c r="AS56" s="67"/>
      <c r="AT56" s="67">
        <v>46.860999999999997</v>
      </c>
      <c r="AU56" s="67"/>
      <c r="AV56" s="67"/>
      <c r="AW56" s="67"/>
      <c r="AX56" s="67"/>
      <c r="AY56" s="67"/>
      <c r="AZ56" s="67"/>
      <c r="BA56" s="67">
        <v>3.06</v>
      </c>
      <c r="BB56" s="67"/>
      <c r="BC56" s="67"/>
      <c r="BD56" s="67"/>
      <c r="BE56" s="67"/>
      <c r="BF56" s="68">
        <f t="shared" si="3"/>
        <v>169.01499999999999</v>
      </c>
      <c r="BG56" s="21" t="s">
        <v>174</v>
      </c>
      <c r="BH56" s="21"/>
    </row>
    <row r="57" spans="1:60" s="5" customFormat="1" ht="356.25" x14ac:dyDescent="0.3">
      <c r="A57" s="18" t="s">
        <v>175</v>
      </c>
      <c r="B57" s="19" t="s">
        <v>176</v>
      </c>
      <c r="C57" s="20" t="str">
        <f t="shared" si="2"/>
        <v>24 2 03 40060</v>
      </c>
      <c r="D57" s="20" t="s">
        <v>102</v>
      </c>
      <c r="E57" s="66">
        <v>91.052999999999997</v>
      </c>
      <c r="F57" s="66"/>
      <c r="G57" s="66"/>
      <c r="H57" s="67"/>
      <c r="I57" s="67">
        <v>231.58500000000001</v>
      </c>
      <c r="J57" s="67"/>
      <c r="K57" s="67"/>
      <c r="L57" s="67"/>
      <c r="M57" s="67">
        <v>125.42400000000001</v>
      </c>
      <c r="N57" s="67"/>
      <c r="O57" s="67"/>
      <c r="P57" s="67">
        <v>7.4939999999999998</v>
      </c>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8">
        <f t="shared" si="3"/>
        <v>455.55600000000004</v>
      </c>
      <c r="BG57" s="21" t="s">
        <v>177</v>
      </c>
      <c r="BH57" s="21"/>
    </row>
    <row r="58" spans="1:60" s="5" customFormat="1" ht="409.5" x14ac:dyDescent="0.3">
      <c r="A58" s="18" t="s">
        <v>178</v>
      </c>
      <c r="B58" s="19" t="s">
        <v>179</v>
      </c>
      <c r="C58" s="20" t="str">
        <f t="shared" si="2"/>
        <v>24 2 04 40060</v>
      </c>
      <c r="D58" s="20" t="s">
        <v>102</v>
      </c>
      <c r="E58" s="66">
        <v>99.293999999999997</v>
      </c>
      <c r="F58" s="66"/>
      <c r="G58" s="66"/>
      <c r="H58" s="67">
        <v>54.798999999999999</v>
      </c>
      <c r="I58" s="67">
        <v>62.933</v>
      </c>
      <c r="J58" s="67">
        <v>266.73899999999998</v>
      </c>
      <c r="K58" s="67"/>
      <c r="L58" s="67"/>
      <c r="M58" s="67"/>
      <c r="N58" s="67"/>
      <c r="O58" s="67">
        <v>72.856999999999999</v>
      </c>
      <c r="P58" s="67">
        <v>51.521000000000001</v>
      </c>
      <c r="Q58" s="67"/>
      <c r="R58" s="67"/>
      <c r="S58" s="67"/>
      <c r="T58" s="67"/>
      <c r="U58" s="67"/>
      <c r="V58" s="67"/>
      <c r="W58" s="67"/>
      <c r="X58" s="67"/>
      <c r="Y58" s="67"/>
      <c r="Z58" s="67"/>
      <c r="AA58" s="67"/>
      <c r="AB58" s="67"/>
      <c r="AC58" s="67"/>
      <c r="AD58" s="67"/>
      <c r="AE58" s="67"/>
      <c r="AF58" s="67">
        <v>152.488</v>
      </c>
      <c r="AG58" s="67">
        <v>71.400000000000006</v>
      </c>
      <c r="AH58" s="67"/>
      <c r="AI58" s="67">
        <v>31.225000000000001</v>
      </c>
      <c r="AJ58" s="67"/>
      <c r="AK58" s="67">
        <v>84.165000000000006</v>
      </c>
      <c r="AL58" s="67"/>
      <c r="AM58" s="67"/>
      <c r="AN58" s="67"/>
      <c r="AO58" s="67">
        <v>52.040999999999997</v>
      </c>
      <c r="AP58" s="67"/>
      <c r="AQ58" s="67"/>
      <c r="AR58" s="67"/>
      <c r="AS58" s="67"/>
      <c r="AT58" s="67"/>
      <c r="AU58" s="67">
        <v>1.02</v>
      </c>
      <c r="AV58" s="67"/>
      <c r="AW58" s="67">
        <v>69.207999999999998</v>
      </c>
      <c r="AX58" s="67"/>
      <c r="AY58" s="67"/>
      <c r="AZ58" s="67"/>
      <c r="BA58" s="67">
        <v>7.14</v>
      </c>
      <c r="BB58" s="67">
        <v>44.996000000000002</v>
      </c>
      <c r="BC58" s="67"/>
      <c r="BD58" s="67"/>
      <c r="BE58" s="67"/>
      <c r="BF58" s="68">
        <f t="shared" si="3"/>
        <v>1121.826</v>
      </c>
      <c r="BG58" s="21" t="s">
        <v>180</v>
      </c>
      <c r="BH58" s="21"/>
    </row>
    <row r="59" spans="1:60" s="5" customFormat="1" ht="356.25" x14ac:dyDescent="0.3">
      <c r="A59" s="18" t="s">
        <v>181</v>
      </c>
      <c r="B59" s="19" t="s">
        <v>182</v>
      </c>
      <c r="C59" s="20" t="str">
        <f t="shared" si="2"/>
        <v>24 2 05 40060</v>
      </c>
      <c r="D59" s="20" t="s">
        <v>102</v>
      </c>
      <c r="E59" s="66">
        <v>445.142</v>
      </c>
      <c r="F59" s="66">
        <v>23.606000000000002</v>
      </c>
      <c r="G59" s="66"/>
      <c r="H59" s="67"/>
      <c r="I59" s="67">
        <v>28.303999999999998</v>
      </c>
      <c r="J59" s="67"/>
      <c r="K59" s="67"/>
      <c r="L59" s="67">
        <v>99.289000000000001</v>
      </c>
      <c r="M59" s="67"/>
      <c r="N59" s="67"/>
      <c r="O59" s="67">
        <v>36.429000000000002</v>
      </c>
      <c r="P59" s="67">
        <v>37.47</v>
      </c>
      <c r="Q59" s="67"/>
      <c r="R59" s="67"/>
      <c r="S59" s="67"/>
      <c r="T59" s="67"/>
      <c r="U59" s="67"/>
      <c r="V59" s="67"/>
      <c r="W59" s="67"/>
      <c r="X59" s="67"/>
      <c r="Y59" s="67"/>
      <c r="Z59" s="67"/>
      <c r="AA59" s="67">
        <v>175.8</v>
      </c>
      <c r="AB59" s="67"/>
      <c r="AC59" s="67"/>
      <c r="AD59" s="67"/>
      <c r="AE59" s="67"/>
      <c r="AF59" s="67">
        <v>137.53899999999999</v>
      </c>
      <c r="AG59" s="67">
        <v>1.53</v>
      </c>
      <c r="AH59" s="67"/>
      <c r="AI59" s="67">
        <v>10.407999999999999</v>
      </c>
      <c r="AJ59" s="67"/>
      <c r="AK59" s="67">
        <v>0.52</v>
      </c>
      <c r="AL59" s="67"/>
      <c r="AM59" s="67"/>
      <c r="AN59" s="67"/>
      <c r="AO59" s="67"/>
      <c r="AP59" s="67"/>
      <c r="AQ59" s="67"/>
      <c r="AR59" s="67"/>
      <c r="AS59" s="67"/>
      <c r="AT59" s="67"/>
      <c r="AU59" s="67"/>
      <c r="AV59" s="67"/>
      <c r="AW59" s="67"/>
      <c r="AX59" s="67"/>
      <c r="AY59" s="67">
        <v>7.9370000000000003</v>
      </c>
      <c r="AZ59" s="67"/>
      <c r="BA59" s="67">
        <v>9.18</v>
      </c>
      <c r="BB59" s="67"/>
      <c r="BC59" s="67"/>
      <c r="BD59" s="67"/>
      <c r="BE59" s="67"/>
      <c r="BF59" s="68">
        <f t="shared" si="3"/>
        <v>1013.1539999999999</v>
      </c>
      <c r="BG59" s="21" t="s">
        <v>183</v>
      </c>
      <c r="BH59" s="21"/>
    </row>
    <row r="60" spans="1:60" s="5" customFormat="1" ht="409.5" x14ac:dyDescent="0.3">
      <c r="A60" s="18" t="s">
        <v>184</v>
      </c>
      <c r="B60" s="19" t="s">
        <v>185</v>
      </c>
      <c r="C60" s="20" t="str">
        <f t="shared" si="2"/>
        <v>24 2 06 40060</v>
      </c>
      <c r="D60" s="20" t="s">
        <v>102</v>
      </c>
      <c r="E60" s="66">
        <v>46.274999999999999</v>
      </c>
      <c r="F60" s="66">
        <v>35.914999999999999</v>
      </c>
      <c r="G60" s="66"/>
      <c r="H60" s="67"/>
      <c r="I60" s="67">
        <v>284.471</v>
      </c>
      <c r="J60" s="67"/>
      <c r="K60" s="67"/>
      <c r="L60" s="67"/>
      <c r="M60" s="67"/>
      <c r="N60" s="67"/>
      <c r="O60" s="67">
        <v>46.837000000000003</v>
      </c>
      <c r="P60" s="67">
        <v>9.3670000000000009</v>
      </c>
      <c r="Q60" s="67"/>
      <c r="R60" s="67"/>
      <c r="S60" s="67"/>
      <c r="T60" s="67"/>
      <c r="U60" s="67"/>
      <c r="V60" s="67"/>
      <c r="W60" s="67"/>
      <c r="X60" s="67"/>
      <c r="Y60" s="67"/>
      <c r="Z60" s="67"/>
      <c r="AA60" s="67"/>
      <c r="AB60" s="67"/>
      <c r="AC60" s="67"/>
      <c r="AD60" s="67"/>
      <c r="AE60" s="67"/>
      <c r="AF60" s="67">
        <v>46.837000000000003</v>
      </c>
      <c r="AG60" s="67">
        <v>5.0999999999999996</v>
      </c>
      <c r="AH60" s="67"/>
      <c r="AI60" s="67">
        <v>3.1219999999999999</v>
      </c>
      <c r="AJ60" s="67"/>
      <c r="AK60" s="67">
        <v>23.114000000000001</v>
      </c>
      <c r="AL60" s="67"/>
      <c r="AM60" s="67"/>
      <c r="AN60" s="67"/>
      <c r="AO60" s="67"/>
      <c r="AP60" s="67"/>
      <c r="AQ60" s="67"/>
      <c r="AR60" s="67"/>
      <c r="AS60" s="67"/>
      <c r="AT60" s="67"/>
      <c r="AU60" s="67"/>
      <c r="AV60" s="67"/>
      <c r="AW60" s="67"/>
      <c r="AX60" s="67"/>
      <c r="AY60" s="67"/>
      <c r="AZ60" s="67">
        <v>50.771000000000001</v>
      </c>
      <c r="BA60" s="67">
        <v>5.0999999999999996</v>
      </c>
      <c r="BB60" s="67"/>
      <c r="BC60" s="67"/>
      <c r="BD60" s="67"/>
      <c r="BE60" s="67"/>
      <c r="BF60" s="68">
        <f t="shared" si="3"/>
        <v>556.90899999999999</v>
      </c>
      <c r="BG60" s="21" t="s">
        <v>186</v>
      </c>
      <c r="BH60" s="21"/>
    </row>
    <row r="61" spans="1:60" s="5" customFormat="1" ht="375" x14ac:dyDescent="0.3">
      <c r="A61" s="59" t="s">
        <v>187</v>
      </c>
      <c r="B61" s="45" t="s">
        <v>188</v>
      </c>
      <c r="C61" s="53" t="str">
        <f t="shared" si="2"/>
        <v>24 2 07 40060</v>
      </c>
      <c r="D61" s="53" t="s">
        <v>102</v>
      </c>
      <c r="E61" s="69">
        <v>29.507000000000001</v>
      </c>
      <c r="F61" s="69">
        <v>21.141999999999999</v>
      </c>
      <c r="G61" s="69"/>
      <c r="H61" s="70"/>
      <c r="I61" s="70">
        <v>61.005000000000003</v>
      </c>
      <c r="J61" s="70"/>
      <c r="K61" s="70"/>
      <c r="L61" s="70"/>
      <c r="M61" s="70"/>
      <c r="N61" s="70">
        <v>56.204000000000001</v>
      </c>
      <c r="O61" s="70"/>
      <c r="P61" s="70">
        <v>4.6840000000000002</v>
      </c>
      <c r="Q61" s="70"/>
      <c r="R61" s="70"/>
      <c r="S61" s="70"/>
      <c r="T61" s="70"/>
      <c r="U61" s="70"/>
      <c r="V61" s="70"/>
      <c r="W61" s="70"/>
      <c r="X61" s="70"/>
      <c r="Y61" s="70"/>
      <c r="Z61" s="70"/>
      <c r="AA61" s="70">
        <v>91.591999999999999</v>
      </c>
      <c r="AB61" s="70"/>
      <c r="AC61" s="70"/>
      <c r="AD61" s="70"/>
      <c r="AE61" s="70"/>
      <c r="AF61" s="70">
        <v>90.549000000000007</v>
      </c>
      <c r="AG61" s="70">
        <v>7.14</v>
      </c>
      <c r="AH61" s="70"/>
      <c r="AI61" s="70">
        <v>5.2039999999999997</v>
      </c>
      <c r="AJ61" s="70"/>
      <c r="AK61" s="70">
        <v>5.2039999999999997</v>
      </c>
      <c r="AL61" s="70"/>
      <c r="AM61" s="70"/>
      <c r="AN61" s="70"/>
      <c r="AO61" s="70"/>
      <c r="AP61" s="70"/>
      <c r="AQ61" s="70"/>
      <c r="AR61" s="70"/>
      <c r="AS61" s="70"/>
      <c r="AT61" s="70">
        <v>55.228000000000002</v>
      </c>
      <c r="AU61" s="70">
        <v>4.9160000000000004</v>
      </c>
      <c r="AV61" s="70"/>
      <c r="AW61" s="70">
        <v>5.77</v>
      </c>
      <c r="AX61" s="70"/>
      <c r="AY61" s="70"/>
      <c r="AZ61" s="70">
        <v>46.79</v>
      </c>
      <c r="BA61" s="70">
        <v>10.199999999999999</v>
      </c>
      <c r="BB61" s="70"/>
      <c r="BC61" s="70"/>
      <c r="BD61" s="70"/>
      <c r="BE61" s="70"/>
      <c r="BF61" s="71">
        <f t="shared" si="3"/>
        <v>495.13499999999999</v>
      </c>
      <c r="BG61" s="21" t="s">
        <v>189</v>
      </c>
      <c r="BH61" s="21"/>
    </row>
    <row r="62" spans="1:60" s="5" customFormat="1" ht="20.25" x14ac:dyDescent="0.3">
      <c r="A62" s="39"/>
      <c r="B62" s="40" t="s">
        <v>56</v>
      </c>
      <c r="C62" s="41" t="str">
        <f t="shared" si="2"/>
        <v xml:space="preserve">   </v>
      </c>
      <c r="D62" s="42"/>
      <c r="E62" s="72">
        <v>282969.84492</v>
      </c>
      <c r="F62" s="72">
        <v>16895.120309999998</v>
      </c>
      <c r="G62" s="72">
        <v>7406.6153000000004</v>
      </c>
      <c r="H62" s="73">
        <v>32890.826399999998</v>
      </c>
      <c r="I62" s="73">
        <v>18061.124779999998</v>
      </c>
      <c r="J62" s="73">
        <v>5134.2746100000004</v>
      </c>
      <c r="K62" s="73">
        <v>31746.162489999999</v>
      </c>
      <c r="L62" s="73">
        <v>11562.80798</v>
      </c>
      <c r="M62" s="73">
        <v>6398.2583100000002</v>
      </c>
      <c r="N62" s="73">
        <v>5419.7002000000002</v>
      </c>
      <c r="O62" s="73">
        <v>71179.455260000002</v>
      </c>
      <c r="P62" s="73">
        <v>66340.750060000006</v>
      </c>
      <c r="Q62" s="73">
        <v>2935.1756500000001</v>
      </c>
      <c r="R62" s="73">
        <v>1003.9188</v>
      </c>
      <c r="S62" s="73">
        <v>35012.429349999999</v>
      </c>
      <c r="T62" s="73">
        <v>18003.67153</v>
      </c>
      <c r="U62" s="73">
        <v>1002.02</v>
      </c>
      <c r="V62" s="73">
        <v>140.4</v>
      </c>
      <c r="W62" s="73">
        <v>398.899</v>
      </c>
      <c r="X62" s="73">
        <v>1189.9565399999999</v>
      </c>
      <c r="Y62" s="73">
        <v>644.47</v>
      </c>
      <c r="Z62" s="73">
        <v>419.08</v>
      </c>
      <c r="AA62" s="73">
        <v>90240.932140000004</v>
      </c>
      <c r="AB62" s="73">
        <v>1900.2929999999999</v>
      </c>
      <c r="AC62" s="73">
        <v>29384.890429999999</v>
      </c>
      <c r="AD62" s="73">
        <v>9186.5573999999997</v>
      </c>
      <c r="AE62" s="73">
        <v>103006.97231</v>
      </c>
      <c r="AF62" s="73">
        <v>1216.12996</v>
      </c>
      <c r="AG62" s="73">
        <v>158884.41899999999</v>
      </c>
      <c r="AH62" s="73">
        <v>29650.5</v>
      </c>
      <c r="AI62" s="73">
        <v>114.872</v>
      </c>
      <c r="AJ62" s="73">
        <v>10059.450000000001</v>
      </c>
      <c r="AK62" s="73">
        <v>74751.053419999997</v>
      </c>
      <c r="AL62" s="73">
        <v>2288.5500000000002</v>
      </c>
      <c r="AM62" s="73"/>
      <c r="AN62" s="73">
        <v>77229.320189999999</v>
      </c>
      <c r="AO62" s="73">
        <v>1130.4269999999999</v>
      </c>
      <c r="AP62" s="73"/>
      <c r="AQ62" s="73">
        <v>378.57</v>
      </c>
      <c r="AR62" s="73">
        <v>338.78</v>
      </c>
      <c r="AS62" s="73">
        <v>28899.82</v>
      </c>
      <c r="AT62" s="73">
        <v>30566.578870000001</v>
      </c>
      <c r="AU62" s="73">
        <v>710.404</v>
      </c>
      <c r="AV62" s="73"/>
      <c r="AW62" s="73">
        <v>41481.44068</v>
      </c>
      <c r="AX62" s="73"/>
      <c r="AY62" s="73">
        <v>17.937000000000001</v>
      </c>
      <c r="AZ62" s="73">
        <v>61407.020479999999</v>
      </c>
      <c r="BA62" s="73">
        <v>1745.5</v>
      </c>
      <c r="BB62" s="74">
        <v>17570.362000000001</v>
      </c>
      <c r="BC62" s="73">
        <v>3486.04</v>
      </c>
      <c r="BD62" s="73">
        <v>54998.855329999999</v>
      </c>
      <c r="BE62" s="73"/>
      <c r="BF62" s="73">
        <f t="shared" si="3"/>
        <v>1447400.6367000004</v>
      </c>
      <c r="BG62" s="26"/>
      <c r="BH62" s="26"/>
    </row>
    <row r="63" spans="1:60" s="5" customFormat="1" ht="37.5" x14ac:dyDescent="0.3">
      <c r="A63" s="22"/>
      <c r="B63" s="23" t="s">
        <v>190</v>
      </c>
      <c r="C63" s="24" t="str">
        <f t="shared" si="2"/>
        <v xml:space="preserve">   </v>
      </c>
      <c r="D63" s="25"/>
      <c r="E63" s="75">
        <v>143883.46689000001</v>
      </c>
      <c r="F63" s="75">
        <v>5912.8087100000002</v>
      </c>
      <c r="G63" s="75">
        <v>7406.6153000000004</v>
      </c>
      <c r="H63" s="71">
        <v>32890.826399999998</v>
      </c>
      <c r="I63" s="71">
        <v>8657.2962599999992</v>
      </c>
      <c r="J63" s="71">
        <v>4029.30321</v>
      </c>
      <c r="K63" s="71">
        <v>28738.209599999998</v>
      </c>
      <c r="L63" s="71">
        <v>11048.67625</v>
      </c>
      <c r="M63" s="71">
        <v>4868.7557100000004</v>
      </c>
      <c r="N63" s="71">
        <v>3988.5936200000001</v>
      </c>
      <c r="O63" s="71">
        <v>60917.298360000001</v>
      </c>
      <c r="P63" s="71">
        <v>26559.52651</v>
      </c>
      <c r="Q63" s="71">
        <v>1598.87301</v>
      </c>
      <c r="R63" s="71">
        <v>371.44859000000002</v>
      </c>
      <c r="S63" s="71">
        <v>34395.218739999997</v>
      </c>
      <c r="T63" s="71">
        <v>17251.533950000001</v>
      </c>
      <c r="U63" s="71">
        <v>1002.02</v>
      </c>
      <c r="V63" s="71">
        <v>140.4</v>
      </c>
      <c r="W63" s="71">
        <v>398.899</v>
      </c>
      <c r="X63" s="71">
        <v>384.12966999999998</v>
      </c>
      <c r="Y63" s="71">
        <v>644.47</v>
      </c>
      <c r="Z63" s="71">
        <v>419.08</v>
      </c>
      <c r="AA63" s="71">
        <v>55586.608939999998</v>
      </c>
      <c r="AB63" s="71">
        <v>1900.2929999999999</v>
      </c>
      <c r="AC63" s="71">
        <v>28390.307809999998</v>
      </c>
      <c r="AD63" s="71">
        <v>9186.5573999999997</v>
      </c>
      <c r="AE63" s="71">
        <v>11291.472900000001</v>
      </c>
      <c r="AF63" s="71">
        <v>442.86574999999999</v>
      </c>
      <c r="AG63" s="71">
        <v>158884.41899999999</v>
      </c>
      <c r="AH63" s="71">
        <v>29650.5</v>
      </c>
      <c r="AI63" s="71">
        <v>114.872</v>
      </c>
      <c r="AJ63" s="71">
        <v>10059.450000000001</v>
      </c>
      <c r="AK63" s="71">
        <v>74751.053419999997</v>
      </c>
      <c r="AL63" s="71">
        <v>2288.5500000000002</v>
      </c>
      <c r="AM63" s="71"/>
      <c r="AN63" s="71">
        <v>77229.320189999999</v>
      </c>
      <c r="AO63" s="71">
        <v>1130.4269999999999</v>
      </c>
      <c r="AP63" s="71"/>
      <c r="AQ63" s="71">
        <v>378.57</v>
      </c>
      <c r="AR63" s="71">
        <v>338.78</v>
      </c>
      <c r="AS63" s="71">
        <v>28899.82</v>
      </c>
      <c r="AT63" s="71">
        <v>25498.31565</v>
      </c>
      <c r="AU63" s="71">
        <v>710.404</v>
      </c>
      <c r="AV63" s="71"/>
      <c r="AW63" s="71">
        <v>41481.44068</v>
      </c>
      <c r="AX63" s="71"/>
      <c r="AY63" s="71">
        <v>17.937000000000001</v>
      </c>
      <c r="AZ63" s="71">
        <v>51482.420480000001</v>
      </c>
      <c r="BA63" s="71">
        <v>1745.5</v>
      </c>
      <c r="BB63" s="76">
        <v>17570.362000000001</v>
      </c>
      <c r="BC63" s="71">
        <v>3486.04</v>
      </c>
      <c r="BD63" s="71">
        <v>54998.855329999999</v>
      </c>
      <c r="BE63" s="71"/>
      <c r="BF63" s="71">
        <f t="shared" si="3"/>
        <v>1083022.5923299999</v>
      </c>
      <c r="BG63" s="26"/>
      <c r="BH63" s="26"/>
    </row>
    <row r="64" spans="1:60" s="5" customFormat="1" ht="37.5" x14ac:dyDescent="0.3">
      <c r="A64" s="22"/>
      <c r="B64" s="23" t="s">
        <v>191</v>
      </c>
      <c r="C64" s="24" t="str">
        <f t="shared" si="2"/>
        <v xml:space="preserve">   </v>
      </c>
      <c r="D64" s="25"/>
      <c r="E64" s="75">
        <v>34970.478089999997</v>
      </c>
      <c r="F64" s="75">
        <v>606.64318000000003</v>
      </c>
      <c r="G64" s="75"/>
      <c r="H64" s="71"/>
      <c r="I64" s="71">
        <v>6885.7709199999999</v>
      </c>
      <c r="J64" s="71">
        <v>1104.9713999999999</v>
      </c>
      <c r="K64" s="71">
        <v>3007.95289</v>
      </c>
      <c r="L64" s="71">
        <v>514.13172999999995</v>
      </c>
      <c r="M64" s="71">
        <v>1529.5026</v>
      </c>
      <c r="N64" s="71">
        <v>1431.1065799999999</v>
      </c>
      <c r="O64" s="71">
        <v>10262.1569</v>
      </c>
      <c r="P64" s="71">
        <v>2281.3357299999998</v>
      </c>
      <c r="Q64" s="71">
        <v>1336.3026400000001</v>
      </c>
      <c r="R64" s="71">
        <v>632.47020999999995</v>
      </c>
      <c r="S64" s="71">
        <v>617.21060999999997</v>
      </c>
      <c r="T64" s="71">
        <v>752.13757999999996</v>
      </c>
      <c r="U64" s="71"/>
      <c r="V64" s="71"/>
      <c r="W64" s="71"/>
      <c r="X64" s="71">
        <v>805.82686999999999</v>
      </c>
      <c r="Y64" s="71"/>
      <c r="Z64" s="71"/>
      <c r="AA64" s="71">
        <v>4985.3760400000001</v>
      </c>
      <c r="AB64" s="71"/>
      <c r="AC64" s="71">
        <v>994.58262000000002</v>
      </c>
      <c r="AD64" s="71"/>
      <c r="AE64" s="71"/>
      <c r="AF64" s="71">
        <v>773.26421000000005</v>
      </c>
      <c r="AG64" s="71"/>
      <c r="AH64" s="71"/>
      <c r="AI64" s="71"/>
      <c r="AJ64" s="71"/>
      <c r="AK64" s="71"/>
      <c r="AL64" s="71"/>
      <c r="AM64" s="71"/>
      <c r="AN64" s="71"/>
      <c r="AO64" s="71"/>
      <c r="AP64" s="71"/>
      <c r="AQ64" s="71"/>
      <c r="AR64" s="71"/>
      <c r="AS64" s="71"/>
      <c r="AT64" s="71">
        <v>858.02356999999995</v>
      </c>
      <c r="AU64" s="71"/>
      <c r="AV64" s="71"/>
      <c r="AW64" s="71"/>
      <c r="AX64" s="71"/>
      <c r="AY64" s="71"/>
      <c r="AZ64" s="71">
        <v>9924.6</v>
      </c>
      <c r="BA64" s="71"/>
      <c r="BB64" s="76"/>
      <c r="BC64" s="71"/>
      <c r="BD64" s="71"/>
      <c r="BE64" s="71"/>
      <c r="BF64" s="71">
        <f t="shared" si="3"/>
        <v>84273.844370000021</v>
      </c>
      <c r="BG64" s="26"/>
      <c r="BH64" s="26"/>
    </row>
    <row r="65" spans="1:60" s="5" customFormat="1" ht="58.5" x14ac:dyDescent="0.35">
      <c r="A65" s="27"/>
      <c r="B65" s="28" t="s">
        <v>69</v>
      </c>
      <c r="C65" s="29" t="str">
        <f t="shared" si="2"/>
        <v xml:space="preserve">   </v>
      </c>
      <c r="D65" s="30"/>
      <c r="E65" s="77">
        <v>34970.478089999997</v>
      </c>
      <c r="F65" s="77">
        <v>606.64318000000003</v>
      </c>
      <c r="G65" s="77"/>
      <c r="H65" s="78"/>
      <c r="I65" s="78">
        <v>6885.7709199999999</v>
      </c>
      <c r="J65" s="78">
        <v>1104.9713999999999</v>
      </c>
      <c r="K65" s="78">
        <v>3007.95289</v>
      </c>
      <c r="L65" s="78">
        <v>514.13172999999995</v>
      </c>
      <c r="M65" s="78">
        <v>1529.5026</v>
      </c>
      <c r="N65" s="78">
        <v>1431.1065799999999</v>
      </c>
      <c r="O65" s="78">
        <v>10262.1569</v>
      </c>
      <c r="P65" s="78">
        <v>2281.3357299999998</v>
      </c>
      <c r="Q65" s="78">
        <v>1336.3026400000001</v>
      </c>
      <c r="R65" s="78">
        <v>632.47020999999995</v>
      </c>
      <c r="S65" s="78">
        <v>617.21060999999997</v>
      </c>
      <c r="T65" s="78">
        <v>752.13757999999996</v>
      </c>
      <c r="U65" s="78"/>
      <c r="V65" s="78"/>
      <c r="W65" s="78"/>
      <c r="X65" s="78">
        <v>805.82686999999999</v>
      </c>
      <c r="Y65" s="78"/>
      <c r="Z65" s="78"/>
      <c r="AA65" s="78">
        <v>4985.3760400000001</v>
      </c>
      <c r="AB65" s="78"/>
      <c r="AC65" s="78">
        <v>994.58262000000002</v>
      </c>
      <c r="AD65" s="78"/>
      <c r="AE65" s="78"/>
      <c r="AF65" s="78">
        <v>773.26421000000005</v>
      </c>
      <c r="AG65" s="78"/>
      <c r="AH65" s="78"/>
      <c r="AI65" s="78"/>
      <c r="AJ65" s="78"/>
      <c r="AK65" s="78"/>
      <c r="AL65" s="78"/>
      <c r="AM65" s="78"/>
      <c r="AN65" s="78"/>
      <c r="AO65" s="78"/>
      <c r="AP65" s="78"/>
      <c r="AQ65" s="78"/>
      <c r="AR65" s="78"/>
      <c r="AS65" s="78"/>
      <c r="AT65" s="78">
        <v>858.02356999999995</v>
      </c>
      <c r="AU65" s="78"/>
      <c r="AV65" s="78"/>
      <c r="AW65" s="78"/>
      <c r="AX65" s="78"/>
      <c r="AY65" s="78"/>
      <c r="AZ65" s="78">
        <v>9924.6</v>
      </c>
      <c r="BA65" s="78"/>
      <c r="BB65" s="79"/>
      <c r="BC65" s="78"/>
      <c r="BD65" s="78"/>
      <c r="BE65" s="78"/>
      <c r="BF65" s="78">
        <f t="shared" si="3"/>
        <v>84273.844370000021</v>
      </c>
      <c r="BG65" s="31"/>
      <c r="BH65" s="31"/>
    </row>
    <row r="66" spans="1:60" s="5" customFormat="1" ht="56.25" x14ac:dyDescent="0.3">
      <c r="A66" s="22"/>
      <c r="B66" s="23" t="s">
        <v>96</v>
      </c>
      <c r="C66" s="24" t="str">
        <f t="shared" si="2"/>
        <v xml:space="preserve">   </v>
      </c>
      <c r="D66" s="25"/>
      <c r="E66" s="75">
        <v>104115.89994</v>
      </c>
      <c r="F66" s="75">
        <v>10375.66842</v>
      </c>
      <c r="G66" s="75"/>
      <c r="H66" s="71"/>
      <c r="I66" s="71">
        <v>2518.0576000000001</v>
      </c>
      <c r="J66" s="71"/>
      <c r="K66" s="71"/>
      <c r="L66" s="71"/>
      <c r="M66" s="71"/>
      <c r="N66" s="71"/>
      <c r="O66" s="71"/>
      <c r="P66" s="71">
        <v>37499.887820000004</v>
      </c>
      <c r="Q66" s="71"/>
      <c r="R66" s="71"/>
      <c r="S66" s="71"/>
      <c r="T66" s="71"/>
      <c r="U66" s="71"/>
      <c r="V66" s="71"/>
      <c r="W66" s="71"/>
      <c r="X66" s="71"/>
      <c r="Y66" s="71"/>
      <c r="Z66" s="71"/>
      <c r="AA66" s="71">
        <v>29668.94716</v>
      </c>
      <c r="AB66" s="71"/>
      <c r="AC66" s="71"/>
      <c r="AD66" s="71"/>
      <c r="AE66" s="71">
        <v>91715.499410000004</v>
      </c>
      <c r="AF66" s="71"/>
      <c r="AG66" s="71"/>
      <c r="AH66" s="71"/>
      <c r="AI66" s="71"/>
      <c r="AJ66" s="71"/>
      <c r="AK66" s="71"/>
      <c r="AL66" s="71"/>
      <c r="AM66" s="71"/>
      <c r="AN66" s="71"/>
      <c r="AO66" s="71"/>
      <c r="AP66" s="71"/>
      <c r="AQ66" s="71"/>
      <c r="AR66" s="71"/>
      <c r="AS66" s="71"/>
      <c r="AT66" s="71">
        <v>4210.2396500000004</v>
      </c>
      <c r="AU66" s="71"/>
      <c r="AV66" s="71"/>
      <c r="AW66" s="71"/>
      <c r="AX66" s="71"/>
      <c r="AY66" s="71"/>
      <c r="AZ66" s="71"/>
      <c r="BA66" s="71"/>
      <c r="BB66" s="76"/>
      <c r="BC66" s="71"/>
      <c r="BD66" s="71"/>
      <c r="BE66" s="71"/>
      <c r="BF66" s="71">
        <f t="shared" si="3"/>
        <v>280104.2</v>
      </c>
      <c r="BG66" s="26"/>
      <c r="BH66" s="26"/>
    </row>
    <row r="67" spans="1:60" x14ac:dyDescent="0.25">
      <c r="B67" s="3"/>
      <c r="C67" s="54"/>
      <c r="D67" s="55"/>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37" t="s">
        <v>62</v>
      </c>
    </row>
    <row r="68" spans="1:60" x14ac:dyDescent="0.25">
      <c r="B68" s="3"/>
      <c r="C68" s="54"/>
      <c r="D68" s="55"/>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row>
    <row r="69" spans="1:60" x14ac:dyDescent="0.25">
      <c r="B69" s="3"/>
      <c r="C69" s="54"/>
      <c r="D69" s="55"/>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row>
    <row r="70" spans="1:60" x14ac:dyDescent="0.25">
      <c r="B70" s="3"/>
      <c r="C70" s="54"/>
      <c r="D70" s="55"/>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row>
    <row r="71" spans="1:60" x14ac:dyDescent="0.25">
      <c r="B71" s="3"/>
      <c r="C71" s="54"/>
      <c r="D71" s="55"/>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row>
    <row r="72" spans="1:60" x14ac:dyDescent="0.25">
      <c r="B72" s="3"/>
      <c r="C72" s="54"/>
      <c r="D72" s="55"/>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row>
    <row r="73" spans="1:60" x14ac:dyDescent="0.25">
      <c r="B73" s="3"/>
      <c r="C73" s="54"/>
      <c r="D73" s="55"/>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row>
    <row r="74" spans="1:60" x14ac:dyDescent="0.25">
      <c r="B74" s="3"/>
      <c r="C74" s="54"/>
      <c r="D74" s="55"/>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row>
    <row r="75" spans="1:60" x14ac:dyDescent="0.25">
      <c r="B75" s="3"/>
      <c r="C75" s="54"/>
      <c r="D75" s="55"/>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row>
    <row r="76" spans="1:60" x14ac:dyDescent="0.25">
      <c r="B76" s="3"/>
      <c r="C76" s="54"/>
      <c r="D76" s="55"/>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row>
    <row r="77" spans="1:60" x14ac:dyDescent="0.25">
      <c r="B77" s="3"/>
      <c r="C77" s="54"/>
      <c r="D77" s="55"/>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row>
    <row r="78" spans="1:60" x14ac:dyDescent="0.25">
      <c r="B78" s="3"/>
      <c r="C78" s="54"/>
      <c r="D78" s="55"/>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row>
    <row r="79" spans="1:60" x14ac:dyDescent="0.25">
      <c r="B79" s="3"/>
      <c r="C79" s="54"/>
      <c r="D79" s="55"/>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row>
    <row r="80" spans="1:60" x14ac:dyDescent="0.25">
      <c r="B80" s="3"/>
      <c r="C80" s="54"/>
      <c r="D80" s="55"/>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row>
    <row r="81" spans="2:58" x14ac:dyDescent="0.25">
      <c r="B81" s="3"/>
      <c r="C81" s="54"/>
      <c r="D81" s="55"/>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row>
    <row r="82" spans="2:58" x14ac:dyDescent="0.25">
      <c r="B82" s="3"/>
      <c r="C82" s="54"/>
      <c r="D82" s="55"/>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row>
    <row r="83" spans="2:58" x14ac:dyDescent="0.25">
      <c r="B83" s="3"/>
      <c r="C83" s="54"/>
      <c r="D83" s="55"/>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row>
    <row r="84" spans="2:58" x14ac:dyDescent="0.25">
      <c r="B84" s="3"/>
      <c r="C84" s="54"/>
      <c r="D84" s="55"/>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row>
    <row r="85" spans="2:58" x14ac:dyDescent="0.25">
      <c r="B85" s="3"/>
      <c r="C85" s="54"/>
      <c r="D85" s="55"/>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row>
    <row r="86" spans="2:58" x14ac:dyDescent="0.25">
      <c r="B86" s="3"/>
      <c r="C86" s="54"/>
      <c r="D86" s="55"/>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row>
    <row r="87" spans="2:58" x14ac:dyDescent="0.25">
      <c r="B87" s="3"/>
      <c r="C87" s="54"/>
      <c r="D87" s="55"/>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row>
    <row r="88" spans="2:58" x14ac:dyDescent="0.25">
      <c r="B88" s="3"/>
      <c r="C88" s="54"/>
      <c r="D88" s="55"/>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row>
    <row r="89" spans="2:58" x14ac:dyDescent="0.25">
      <c r="B89" s="3"/>
      <c r="C89" s="54"/>
      <c r="D89" s="55"/>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row>
    <row r="90" spans="2:58" x14ac:dyDescent="0.25">
      <c r="B90" s="3"/>
      <c r="C90" s="54"/>
      <c r="D90" s="55"/>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row>
    <row r="91" spans="2:58" x14ac:dyDescent="0.25">
      <c r="B91" s="3"/>
      <c r="C91" s="54"/>
      <c r="D91" s="55"/>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row>
    <row r="92" spans="2:58" x14ac:dyDescent="0.25">
      <c r="B92" s="3"/>
      <c r="C92" s="54"/>
      <c r="D92" s="55"/>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row>
    <row r="93" spans="2:58" x14ac:dyDescent="0.25">
      <c r="B93" s="3"/>
      <c r="C93" s="54"/>
      <c r="D93" s="55"/>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row>
    <row r="94" spans="2:58" x14ac:dyDescent="0.25">
      <c r="B94" s="3"/>
      <c r="C94" s="54"/>
      <c r="D94" s="55"/>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row>
    <row r="95" spans="2:58" x14ac:dyDescent="0.25">
      <c r="B95" s="3"/>
      <c r="C95" s="54"/>
      <c r="D95" s="55"/>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row>
    <row r="96" spans="2:58" x14ac:dyDescent="0.25">
      <c r="B96" s="3"/>
      <c r="C96" s="54"/>
      <c r="D96" s="55"/>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row>
    <row r="97" spans="2:58" x14ac:dyDescent="0.25">
      <c r="B97" s="3"/>
      <c r="C97" s="54"/>
      <c r="D97" s="55"/>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row>
    <row r="98" spans="2:58" x14ac:dyDescent="0.25">
      <c r="B98" s="3"/>
      <c r="C98" s="54"/>
      <c r="D98" s="55"/>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row>
    <row r="99" spans="2:58" x14ac:dyDescent="0.25">
      <c r="B99" s="3"/>
      <c r="C99" s="54"/>
      <c r="D99" s="55"/>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row>
    <row r="100" spans="2:58" x14ac:dyDescent="0.25">
      <c r="B100" s="3"/>
      <c r="C100" s="54"/>
      <c r="D100" s="55"/>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row>
    <row r="101" spans="2:58" x14ac:dyDescent="0.25">
      <c r="B101" s="3"/>
      <c r="C101" s="54"/>
      <c r="D101" s="55"/>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row>
    <row r="102" spans="2:58" x14ac:dyDescent="0.25">
      <c r="B102" s="3"/>
      <c r="C102" s="54"/>
      <c r="D102" s="55"/>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row>
    <row r="103" spans="2:58" x14ac:dyDescent="0.25">
      <c r="B103" s="3"/>
      <c r="C103" s="54"/>
      <c r="D103" s="55"/>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row>
    <row r="104" spans="2:58" x14ac:dyDescent="0.25">
      <c r="B104" s="3"/>
      <c r="C104" s="54"/>
      <c r="D104" s="55"/>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row>
    <row r="105" spans="2:58" x14ac:dyDescent="0.25">
      <c r="B105" s="3"/>
      <c r="C105" s="54"/>
      <c r="D105" s="55"/>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row>
    <row r="106" spans="2:58" x14ac:dyDescent="0.25">
      <c r="B106" s="3"/>
      <c r="C106" s="54"/>
      <c r="D106" s="55"/>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row>
    <row r="107" spans="2:58" x14ac:dyDescent="0.25">
      <c r="B107" s="3"/>
      <c r="C107" s="54"/>
      <c r="D107" s="55"/>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row>
    <row r="108" spans="2:58" x14ac:dyDescent="0.25">
      <c r="B108" s="3"/>
      <c r="C108" s="54"/>
      <c r="D108" s="55"/>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row>
    <row r="109" spans="2:58" x14ac:dyDescent="0.25">
      <c r="B109" s="3"/>
      <c r="C109" s="54"/>
      <c r="D109" s="55"/>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row>
    <row r="110" spans="2:58" x14ac:dyDescent="0.25">
      <c r="B110" s="3"/>
      <c r="C110" s="54"/>
      <c r="D110" s="55"/>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row>
    <row r="111" spans="2:58" x14ac:dyDescent="0.25">
      <c r="B111" s="3"/>
      <c r="C111" s="54"/>
      <c r="D111" s="55"/>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row>
    <row r="112" spans="2:58" x14ac:dyDescent="0.25">
      <c r="B112" s="3"/>
      <c r="C112" s="54"/>
      <c r="D112" s="55"/>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row>
    <row r="113" spans="2:58" x14ac:dyDescent="0.25">
      <c r="B113" s="3"/>
      <c r="C113" s="54"/>
      <c r="D113" s="55"/>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row>
    <row r="114" spans="2:58" x14ac:dyDescent="0.25">
      <c r="B114" s="3"/>
      <c r="C114" s="54"/>
      <c r="D114" s="55"/>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row>
    <row r="115" spans="2:58" x14ac:dyDescent="0.25">
      <c r="B115" s="3"/>
      <c r="C115" s="54"/>
      <c r="D115" s="55"/>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row>
    <row r="116" spans="2:58" x14ac:dyDescent="0.25">
      <c r="B116" s="3"/>
      <c r="C116" s="54"/>
      <c r="D116" s="55"/>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row>
    <row r="117" spans="2:58" x14ac:dyDescent="0.25">
      <c r="B117" s="3"/>
      <c r="C117" s="54"/>
      <c r="D117" s="55"/>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row>
    <row r="118" spans="2:58" x14ac:dyDescent="0.25">
      <c r="B118" s="3"/>
      <c r="C118" s="54"/>
      <c r="D118" s="55"/>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row>
    <row r="119" spans="2:58" x14ac:dyDescent="0.25">
      <c r="B119" s="3"/>
      <c r="C119" s="54"/>
      <c r="D119" s="55"/>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row>
    <row r="120" spans="2:58" x14ac:dyDescent="0.25">
      <c r="B120" s="3"/>
      <c r="C120" s="54"/>
      <c r="D120" s="55"/>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row>
    <row r="121" spans="2:58" x14ac:dyDescent="0.25">
      <c r="B121" s="3"/>
      <c r="C121" s="54"/>
      <c r="D121" s="55"/>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row>
    <row r="122" spans="2:58" x14ac:dyDescent="0.25">
      <c r="B122" s="3"/>
      <c r="C122" s="54"/>
      <c r="D122" s="55"/>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row>
    <row r="123" spans="2:58" x14ac:dyDescent="0.25">
      <c r="B123" s="3"/>
      <c r="C123" s="54"/>
      <c r="D123" s="55"/>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row>
    <row r="124" spans="2:58" x14ac:dyDescent="0.25">
      <c r="B124" s="3"/>
      <c r="C124" s="54"/>
      <c r="D124" s="55"/>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row>
    <row r="125" spans="2:58" x14ac:dyDescent="0.25">
      <c r="B125" s="3"/>
      <c r="C125" s="54"/>
      <c r="D125" s="55"/>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row>
    <row r="126" spans="2:58" x14ac:dyDescent="0.25">
      <c r="B126" s="3"/>
      <c r="C126" s="54"/>
      <c r="D126" s="55"/>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row>
    <row r="127" spans="2:58" x14ac:dyDescent="0.25">
      <c r="B127" s="3"/>
      <c r="C127" s="54"/>
      <c r="D127" s="55"/>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row>
    <row r="128" spans="2:58" x14ac:dyDescent="0.25">
      <c r="B128" s="3"/>
      <c r="C128" s="54"/>
      <c r="D128" s="55"/>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row>
    <row r="129" spans="2:58" x14ac:dyDescent="0.25">
      <c r="B129" s="3"/>
      <c r="C129" s="54"/>
      <c r="D129" s="55"/>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row>
    <row r="130" spans="2:58" x14ac:dyDescent="0.25">
      <c r="B130" s="3"/>
      <c r="C130" s="54"/>
      <c r="D130" s="55"/>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row>
    <row r="131" spans="2:58" x14ac:dyDescent="0.25">
      <c r="B131" s="3"/>
      <c r="C131" s="54"/>
      <c r="D131" s="55"/>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row>
    <row r="132" spans="2:58" x14ac:dyDescent="0.25">
      <c r="B132" s="3"/>
      <c r="C132" s="54"/>
      <c r="D132" s="55"/>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row>
    <row r="133" spans="2:58" x14ac:dyDescent="0.25">
      <c r="B133" s="3"/>
      <c r="C133" s="54"/>
      <c r="D133" s="55"/>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row>
    <row r="134" spans="2:58" x14ac:dyDescent="0.25">
      <c r="B134" s="3"/>
      <c r="C134" s="54"/>
      <c r="D134" s="55"/>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row>
    <row r="135" spans="2:58" x14ac:dyDescent="0.25">
      <c r="B135" s="3"/>
      <c r="C135" s="54"/>
      <c r="D135" s="55"/>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row>
    <row r="136" spans="2:58" x14ac:dyDescent="0.25">
      <c r="B136" s="3"/>
      <c r="C136" s="54"/>
      <c r="D136" s="55"/>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row>
    <row r="137" spans="2:58" x14ac:dyDescent="0.25">
      <c r="B137" s="3"/>
      <c r="C137" s="54"/>
      <c r="D137" s="55"/>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row>
    <row r="138" spans="2:58" x14ac:dyDescent="0.25">
      <c r="B138" s="3"/>
      <c r="C138" s="54"/>
      <c r="D138" s="55"/>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row>
    <row r="139" spans="2:58" x14ac:dyDescent="0.25">
      <c r="B139" s="3"/>
      <c r="C139" s="54"/>
      <c r="D139" s="55"/>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row>
    <row r="140" spans="2:58" x14ac:dyDescent="0.25">
      <c r="B140" s="3"/>
      <c r="C140" s="54"/>
      <c r="D140" s="55"/>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row>
    <row r="141" spans="2:58" x14ac:dyDescent="0.25">
      <c r="B141" s="3"/>
      <c r="C141" s="54"/>
      <c r="D141" s="55"/>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row>
    <row r="142" spans="2:58" x14ac:dyDescent="0.25">
      <c r="B142" s="3"/>
      <c r="C142" s="54"/>
      <c r="D142" s="55"/>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row>
    <row r="143" spans="2:58" x14ac:dyDescent="0.25">
      <c r="B143" s="3"/>
      <c r="C143" s="54"/>
      <c r="D143" s="55"/>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row>
    <row r="144" spans="2:58" x14ac:dyDescent="0.25">
      <c r="B144" s="3"/>
      <c r="C144" s="54"/>
      <c r="D144" s="55"/>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row>
    <row r="145" spans="2:58" x14ac:dyDescent="0.25">
      <c r="B145" s="3"/>
      <c r="C145" s="54"/>
      <c r="D145" s="55"/>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row>
    <row r="146" spans="2:58" x14ac:dyDescent="0.25">
      <c r="B146" s="3"/>
      <c r="C146" s="54"/>
      <c r="D146" s="55"/>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row>
    <row r="147" spans="2:58" x14ac:dyDescent="0.25">
      <c r="D147" s="56"/>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row>
    <row r="148" spans="2:58" x14ac:dyDescent="0.25">
      <c r="D148" s="56"/>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row>
    <row r="149" spans="2:58" x14ac:dyDescent="0.25">
      <c r="D149" s="56"/>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row>
    <row r="150" spans="2:58" x14ac:dyDescent="0.25">
      <c r="D150" s="56"/>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row>
    <row r="151" spans="2:58" x14ac:dyDescent="0.25">
      <c r="D151" s="56"/>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row>
    <row r="152" spans="2:58" x14ac:dyDescent="0.25">
      <c r="D152" s="56"/>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row>
    <row r="153" spans="2:58" x14ac:dyDescent="0.25">
      <c r="D153" s="56"/>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row>
    <row r="154" spans="2:58" x14ac:dyDescent="0.25">
      <c r="D154" s="56"/>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row>
    <row r="155" spans="2:58" x14ac:dyDescent="0.25">
      <c r="D155" s="56"/>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row>
    <row r="156" spans="2:58" x14ac:dyDescent="0.25">
      <c r="D156" s="56"/>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row>
    <row r="157" spans="2:58" x14ac:dyDescent="0.25">
      <c r="D157" s="56"/>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row>
    <row r="158" spans="2:58" x14ac:dyDescent="0.25">
      <c r="D158" s="56"/>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row>
    <row r="159" spans="2:58" x14ac:dyDescent="0.25">
      <c r="D159" s="56"/>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row>
    <row r="160" spans="2:58" x14ac:dyDescent="0.25">
      <c r="D160" s="56"/>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row>
    <row r="161" spans="4:58" x14ac:dyDescent="0.25">
      <c r="D161" s="56"/>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row>
    <row r="162" spans="4:58" x14ac:dyDescent="0.25">
      <c r="D162" s="56"/>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row>
    <row r="163" spans="4:58" x14ac:dyDescent="0.25">
      <c r="D163" s="56"/>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row>
    <row r="164" spans="4:58" x14ac:dyDescent="0.25">
      <c r="D164" s="56"/>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row>
    <row r="165" spans="4:58" x14ac:dyDescent="0.25">
      <c r="D165" s="56"/>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row>
    <row r="166" spans="4:58" x14ac:dyDescent="0.25">
      <c r="D166" s="56"/>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row>
    <row r="167" spans="4:58" x14ac:dyDescent="0.25">
      <c r="D167" s="56"/>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row>
    <row r="168" spans="4:58" x14ac:dyDescent="0.25">
      <c r="D168" s="56"/>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row>
    <row r="169" spans="4:58" x14ac:dyDescent="0.25">
      <c r="D169" s="56"/>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row>
    <row r="170" spans="4:58" x14ac:dyDescent="0.25">
      <c r="D170" s="56"/>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row>
    <row r="171" spans="4:58" x14ac:dyDescent="0.25">
      <c r="D171" s="56"/>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row>
    <row r="172" spans="4:58" x14ac:dyDescent="0.25">
      <c r="D172" s="56"/>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row>
    <row r="173" spans="4:58" x14ac:dyDescent="0.25">
      <c r="D173" s="56"/>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row>
    <row r="174" spans="4:58" x14ac:dyDescent="0.25">
      <c r="D174" s="56"/>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row>
    <row r="175" spans="4:58" x14ac:dyDescent="0.25">
      <c r="D175" s="56"/>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row>
    <row r="176" spans="4:58" x14ac:dyDescent="0.25">
      <c r="D176" s="56"/>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row>
    <row r="177" spans="4:58" x14ac:dyDescent="0.25">
      <c r="D177" s="56"/>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row>
    <row r="178" spans="4:58" x14ac:dyDescent="0.25">
      <c r="D178" s="56"/>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row>
    <row r="179" spans="4:58" x14ac:dyDescent="0.25">
      <c r="D179" s="56"/>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row>
    <row r="180" spans="4:58" x14ac:dyDescent="0.25">
      <c r="D180" s="56"/>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row>
    <row r="181" spans="4:58" x14ac:dyDescent="0.25">
      <c r="D181" s="56"/>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row>
    <row r="182" spans="4:58" x14ac:dyDescent="0.25">
      <c r="D182" s="56"/>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row>
    <row r="183" spans="4:58" x14ac:dyDescent="0.25">
      <c r="D183" s="56"/>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row>
    <row r="184" spans="4:58" x14ac:dyDescent="0.25">
      <c r="D184" s="56"/>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row>
    <row r="185" spans="4:58" x14ac:dyDescent="0.25">
      <c r="D185" s="56"/>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row>
    <row r="186" spans="4:58" x14ac:dyDescent="0.25">
      <c r="D186" s="56"/>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row>
    <row r="187" spans="4:58" x14ac:dyDescent="0.25">
      <c r="D187" s="56"/>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row>
    <row r="188" spans="4:58" x14ac:dyDescent="0.25">
      <c r="D188" s="56"/>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row>
    <row r="189" spans="4:58" x14ac:dyDescent="0.25">
      <c r="D189" s="56"/>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row>
    <row r="190" spans="4:58" x14ac:dyDescent="0.25">
      <c r="D190" s="56"/>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row>
    <row r="191" spans="4:58" x14ac:dyDescent="0.25">
      <c r="D191" s="56"/>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row>
    <row r="192" spans="4:58" x14ac:dyDescent="0.25">
      <c r="D192" s="56"/>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row>
    <row r="193" spans="4:58" x14ac:dyDescent="0.25">
      <c r="D193" s="56"/>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row>
    <row r="194" spans="4:58" x14ac:dyDescent="0.25">
      <c r="D194" s="56"/>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row>
    <row r="195" spans="4:58" x14ac:dyDescent="0.25">
      <c r="D195" s="56"/>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row>
    <row r="196" spans="4:58" x14ac:dyDescent="0.25">
      <c r="D196" s="56"/>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row>
    <row r="197" spans="4:58" x14ac:dyDescent="0.25">
      <c r="D197" s="56"/>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row>
    <row r="198" spans="4:58" x14ac:dyDescent="0.25">
      <c r="D198" s="56"/>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row>
    <row r="199" spans="4:58" x14ac:dyDescent="0.25">
      <c r="D199" s="56"/>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row>
    <row r="200" spans="4:58" x14ac:dyDescent="0.25">
      <c r="D200" s="56"/>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row>
    <row r="201" spans="4:58" x14ac:dyDescent="0.25">
      <c r="D201" s="56"/>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row>
    <row r="202" spans="4:58" x14ac:dyDescent="0.25">
      <c r="D202" s="56"/>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row>
    <row r="203" spans="4:58" x14ac:dyDescent="0.25">
      <c r="D203" s="56"/>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row>
    <row r="204" spans="4:58" x14ac:dyDescent="0.25">
      <c r="D204" s="56"/>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row>
    <row r="205" spans="4:58" x14ac:dyDescent="0.25">
      <c r="D205" s="56"/>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row>
    <row r="206" spans="4:58" x14ac:dyDescent="0.25">
      <c r="D206" s="56"/>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row>
    <row r="207" spans="4:58" x14ac:dyDescent="0.25">
      <c r="D207" s="56"/>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row>
    <row r="208" spans="4:58" x14ac:dyDescent="0.25">
      <c r="D208" s="56"/>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row>
    <row r="209" spans="4:58" x14ac:dyDescent="0.25">
      <c r="D209" s="56"/>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row>
    <row r="210" spans="4:58" x14ac:dyDescent="0.25">
      <c r="D210" s="56"/>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row>
    <row r="211" spans="4:58" x14ac:dyDescent="0.25">
      <c r="D211" s="56"/>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row>
    <row r="212" spans="4:58" x14ac:dyDescent="0.25">
      <c r="D212" s="56"/>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row>
    <row r="213" spans="4:58" x14ac:dyDescent="0.25">
      <c r="D213" s="56"/>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row>
    <row r="214" spans="4:58" x14ac:dyDescent="0.25">
      <c r="D214" s="56"/>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row>
    <row r="215" spans="4:58" x14ac:dyDescent="0.25">
      <c r="D215" s="56"/>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row>
    <row r="216" spans="4:58" x14ac:dyDescent="0.25">
      <c r="D216" s="56"/>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row>
    <row r="217" spans="4:58" x14ac:dyDescent="0.25">
      <c r="D217" s="56"/>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row>
    <row r="218" spans="4:58" x14ac:dyDescent="0.25">
      <c r="D218" s="56"/>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row>
    <row r="219" spans="4:58" x14ac:dyDescent="0.25">
      <c r="D219" s="56"/>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row>
    <row r="220" spans="4:58" x14ac:dyDescent="0.25">
      <c r="D220" s="56"/>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row>
    <row r="221" spans="4:58" x14ac:dyDescent="0.25">
      <c r="D221" s="56"/>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row>
    <row r="222" spans="4:58" x14ac:dyDescent="0.25">
      <c r="D222" s="56"/>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row>
    <row r="223" spans="4:58" x14ac:dyDescent="0.25">
      <c r="D223" s="56"/>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row>
    <row r="224" spans="4:58" x14ac:dyDescent="0.25">
      <c r="D224" s="56"/>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row>
    <row r="225" spans="4:58" x14ac:dyDescent="0.25">
      <c r="D225" s="56"/>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row>
    <row r="226" spans="4:58" x14ac:dyDescent="0.25">
      <c r="D226" s="56"/>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row>
    <row r="227" spans="4:58" x14ac:dyDescent="0.25">
      <c r="D227" s="56"/>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row>
    <row r="228" spans="4:58" x14ac:dyDescent="0.25">
      <c r="D228" s="56"/>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row>
    <row r="229" spans="4:58" x14ac:dyDescent="0.25">
      <c r="D229" s="56"/>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row>
    <row r="230" spans="4:58" x14ac:dyDescent="0.25">
      <c r="D230" s="56"/>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row>
    <row r="231" spans="4:58" x14ac:dyDescent="0.25">
      <c r="D231" s="56"/>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row>
    <row r="232" spans="4:58" x14ac:dyDescent="0.25">
      <c r="D232" s="56"/>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row>
    <row r="233" spans="4:58" x14ac:dyDescent="0.25">
      <c r="D233" s="56"/>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row>
    <row r="234" spans="4:58" x14ac:dyDescent="0.25">
      <c r="D234" s="56"/>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row>
    <row r="235" spans="4:58" x14ac:dyDescent="0.25">
      <c r="D235" s="56"/>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row>
    <row r="236" spans="4:58" x14ac:dyDescent="0.25">
      <c r="D236" s="56"/>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row>
    <row r="237" spans="4:58" x14ac:dyDescent="0.25">
      <c r="D237" s="56"/>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row>
    <row r="238" spans="4:58" x14ac:dyDescent="0.25">
      <c r="D238" s="56"/>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row>
    <row r="239" spans="4:58" x14ac:dyDescent="0.25">
      <c r="D239" s="56"/>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row>
    <row r="240" spans="4:58" x14ac:dyDescent="0.25">
      <c r="D240" s="56"/>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row>
    <row r="241" spans="4:58" x14ac:dyDescent="0.25">
      <c r="D241" s="56"/>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row>
    <row r="242" spans="4:58" x14ac:dyDescent="0.25">
      <c r="D242" s="56"/>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row>
    <row r="243" spans="4:58" x14ac:dyDescent="0.25">
      <c r="D243" s="56"/>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row>
    <row r="244" spans="4:58" x14ac:dyDescent="0.25">
      <c r="D244" s="56"/>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row>
    <row r="245" spans="4:58" x14ac:dyDescent="0.25">
      <c r="D245" s="56"/>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row>
    <row r="246" spans="4:58" x14ac:dyDescent="0.25">
      <c r="D246" s="56"/>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row>
    <row r="247" spans="4:58" x14ac:dyDescent="0.25">
      <c r="D247" s="56"/>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row>
    <row r="248" spans="4:58" x14ac:dyDescent="0.25">
      <c r="D248" s="56"/>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row>
    <row r="249" spans="4:58" x14ac:dyDescent="0.25">
      <c r="D249" s="56"/>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row>
    <row r="250" spans="4:58" x14ac:dyDescent="0.25">
      <c r="D250" s="56"/>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row>
    <row r="251" spans="4:58" x14ac:dyDescent="0.25">
      <c r="D251" s="56"/>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row>
    <row r="252" spans="4:58" x14ac:dyDescent="0.25">
      <c r="D252" s="56"/>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row>
    <row r="253" spans="4:58" x14ac:dyDescent="0.25">
      <c r="D253" s="56"/>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row>
    <row r="254" spans="4:58" x14ac:dyDescent="0.25">
      <c r="D254" s="56"/>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row>
    <row r="255" spans="4:58" x14ac:dyDescent="0.25">
      <c r="D255" s="56"/>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row>
    <row r="256" spans="4:58" x14ac:dyDescent="0.25">
      <c r="D256" s="56"/>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row>
    <row r="257" spans="4:58" x14ac:dyDescent="0.25">
      <c r="D257" s="56"/>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row>
    <row r="258" spans="4:58" x14ac:dyDescent="0.25">
      <c r="D258" s="56"/>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row>
    <row r="259" spans="4:58" x14ac:dyDescent="0.25">
      <c r="D259" s="56"/>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row>
    <row r="260" spans="4:58" x14ac:dyDescent="0.25">
      <c r="D260" s="56"/>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row>
    <row r="261" spans="4:58" x14ac:dyDescent="0.25">
      <c r="D261" s="56"/>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row>
    <row r="262" spans="4:58" x14ac:dyDescent="0.25">
      <c r="D262" s="56"/>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row>
    <row r="263" spans="4:58" x14ac:dyDescent="0.25">
      <c r="D263" s="56"/>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row>
    <row r="264" spans="4:58" x14ac:dyDescent="0.25">
      <c r="D264" s="56"/>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row>
    <row r="265" spans="4:58" x14ac:dyDescent="0.25">
      <c r="D265" s="56"/>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row>
    <row r="266" spans="4:58" x14ac:dyDescent="0.25">
      <c r="D266" s="56"/>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row>
    <row r="267" spans="4:58" x14ac:dyDescent="0.25">
      <c r="D267" s="56"/>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row>
    <row r="268" spans="4:58" x14ac:dyDescent="0.25">
      <c r="D268" s="56"/>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row>
    <row r="269" spans="4:58" x14ac:dyDescent="0.25">
      <c r="D269" s="56"/>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row>
    <row r="270" spans="4:58" x14ac:dyDescent="0.25">
      <c r="D270" s="56"/>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row>
    <row r="271" spans="4:58" x14ac:dyDescent="0.25">
      <c r="D271" s="56"/>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row>
    <row r="272" spans="4:58" x14ac:dyDescent="0.25">
      <c r="D272" s="56"/>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row>
    <row r="273" spans="4:58" x14ac:dyDescent="0.25">
      <c r="D273" s="56"/>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row>
    <row r="274" spans="4:58" x14ac:dyDescent="0.25">
      <c r="D274" s="56"/>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row>
    <row r="275" spans="4:58" x14ac:dyDescent="0.25">
      <c r="D275" s="56"/>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row>
    <row r="276" spans="4:58" x14ac:dyDescent="0.25">
      <c r="D276" s="56"/>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row>
    <row r="277" spans="4:58" x14ac:dyDescent="0.25">
      <c r="D277" s="56"/>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row>
    <row r="278" spans="4:58" x14ac:dyDescent="0.25">
      <c r="D278" s="56"/>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row>
    <row r="279" spans="4:58" x14ac:dyDescent="0.25">
      <c r="D279" s="56"/>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row>
    <row r="280" spans="4:58" x14ac:dyDescent="0.25">
      <c r="D280" s="56"/>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row>
    <row r="281" spans="4:58" x14ac:dyDescent="0.25">
      <c r="D281" s="56"/>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row>
    <row r="282" spans="4:58" x14ac:dyDescent="0.25">
      <c r="D282" s="56"/>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row>
    <row r="283" spans="4:58" x14ac:dyDescent="0.25">
      <c r="D283" s="56"/>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row>
    <row r="284" spans="4:58" x14ac:dyDescent="0.25">
      <c r="D284" s="56"/>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row>
    <row r="285" spans="4:58" x14ac:dyDescent="0.25">
      <c r="D285" s="56"/>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row>
    <row r="286" spans="4:58" x14ac:dyDescent="0.25">
      <c r="D286" s="56"/>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row>
    <row r="287" spans="4:58" x14ac:dyDescent="0.25">
      <c r="D287" s="56"/>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row>
    <row r="288" spans="4:58" x14ac:dyDescent="0.25">
      <c r="D288" s="56"/>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row>
    <row r="289" spans="4:58" x14ac:dyDescent="0.25">
      <c r="D289" s="56"/>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row>
    <row r="290" spans="4:58" x14ac:dyDescent="0.25">
      <c r="D290" s="56"/>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row>
    <row r="291" spans="4:58" x14ac:dyDescent="0.25">
      <c r="D291" s="56"/>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row>
    <row r="292" spans="4:58" x14ac:dyDescent="0.25">
      <c r="D292" s="56"/>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row>
    <row r="293" spans="4:58" x14ac:dyDescent="0.25">
      <c r="D293" s="56"/>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row>
    <row r="294" spans="4:58" x14ac:dyDescent="0.25">
      <c r="D294" s="56"/>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row>
    <row r="295" spans="4:58" x14ac:dyDescent="0.25">
      <c r="D295" s="56"/>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row>
    <row r="296" spans="4:58" x14ac:dyDescent="0.25">
      <c r="D296" s="56"/>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row>
    <row r="297" spans="4:58" x14ac:dyDescent="0.25">
      <c r="D297" s="56"/>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row>
    <row r="298" spans="4:58" x14ac:dyDescent="0.25">
      <c r="D298" s="56"/>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row>
    <row r="299" spans="4:58" x14ac:dyDescent="0.25">
      <c r="D299" s="56"/>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row>
    <row r="300" spans="4:58" x14ac:dyDescent="0.25">
      <c r="D300" s="56"/>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row>
    <row r="301" spans="4:58" x14ac:dyDescent="0.25">
      <c r="D301" s="56"/>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row>
    <row r="302" spans="4:58" x14ac:dyDescent="0.25">
      <c r="D302" s="56"/>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row>
    <row r="303" spans="4:58" x14ac:dyDescent="0.25">
      <c r="D303" s="56"/>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row>
    <row r="304" spans="4:58" x14ac:dyDescent="0.25">
      <c r="D304" s="56"/>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row>
    <row r="305" spans="4:58" x14ac:dyDescent="0.25">
      <c r="D305" s="56"/>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row>
    <row r="306" spans="4:58" x14ac:dyDescent="0.25">
      <c r="D306" s="56"/>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row>
    <row r="307" spans="4:58" x14ac:dyDescent="0.25">
      <c r="D307" s="56"/>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row>
    <row r="308" spans="4:58" x14ac:dyDescent="0.25">
      <c r="D308" s="56"/>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row>
    <row r="309" spans="4:58" x14ac:dyDescent="0.25">
      <c r="D309" s="56"/>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row>
    <row r="310" spans="4:58" x14ac:dyDescent="0.25">
      <c r="D310" s="56"/>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row>
    <row r="311" spans="4:58" x14ac:dyDescent="0.25">
      <c r="D311" s="56"/>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row>
    <row r="312" spans="4:58" x14ac:dyDescent="0.25">
      <c r="D312" s="56"/>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row>
    <row r="313" spans="4:58" x14ac:dyDescent="0.25">
      <c r="D313" s="56"/>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row>
    <row r="314" spans="4:58" x14ac:dyDescent="0.25">
      <c r="D314" s="56"/>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row>
    <row r="315" spans="4:58" x14ac:dyDescent="0.25">
      <c r="D315" s="56"/>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row>
    <row r="316" spans="4:58" x14ac:dyDescent="0.25">
      <c r="D316" s="56"/>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row>
    <row r="317" spans="4:58" x14ac:dyDescent="0.25">
      <c r="D317" s="56"/>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row>
    <row r="318" spans="4:58" x14ac:dyDescent="0.25">
      <c r="D318" s="56"/>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row>
    <row r="319" spans="4:58" x14ac:dyDescent="0.25">
      <c r="D319" s="56"/>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row>
    <row r="320" spans="4:58" x14ac:dyDescent="0.25">
      <c r="D320" s="56"/>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row>
    <row r="321" spans="4:58" x14ac:dyDescent="0.25">
      <c r="D321" s="56"/>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row>
    <row r="322" spans="4:58" x14ac:dyDescent="0.25">
      <c r="D322" s="56"/>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row>
    <row r="323" spans="4:58" x14ac:dyDescent="0.25">
      <c r="D323" s="56"/>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row>
    <row r="324" spans="4:58" x14ac:dyDescent="0.25">
      <c r="D324" s="56"/>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row>
    <row r="325" spans="4:58" x14ac:dyDescent="0.25">
      <c r="D325" s="56"/>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row>
    <row r="326" spans="4:58" x14ac:dyDescent="0.25">
      <c r="D326" s="56"/>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row>
    <row r="327" spans="4:58" x14ac:dyDescent="0.25">
      <c r="D327" s="56"/>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row>
    <row r="328" spans="4:58" x14ac:dyDescent="0.25">
      <c r="D328" s="56"/>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row>
    <row r="329" spans="4:58" x14ac:dyDescent="0.25">
      <c r="D329" s="56"/>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row>
    <row r="330" spans="4:58" x14ac:dyDescent="0.25">
      <c r="D330" s="56"/>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row>
    <row r="331" spans="4:58" x14ac:dyDescent="0.25">
      <c r="D331" s="56"/>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row>
    <row r="332" spans="4:58" x14ac:dyDescent="0.25">
      <c r="D332" s="56"/>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row>
    <row r="333" spans="4:58" x14ac:dyDescent="0.25">
      <c r="D333" s="56"/>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row>
    <row r="334" spans="4:58" x14ac:dyDescent="0.25">
      <c r="D334" s="56"/>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row>
    <row r="335" spans="4:58" x14ac:dyDescent="0.25">
      <c r="D335" s="56"/>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row>
    <row r="336" spans="4:58" x14ac:dyDescent="0.25">
      <c r="D336" s="56"/>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row>
    <row r="337" spans="4:58" x14ac:dyDescent="0.25">
      <c r="D337" s="56"/>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row>
    <row r="338" spans="4:58" x14ac:dyDescent="0.25">
      <c r="D338" s="56"/>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row>
    <row r="339" spans="4:58" x14ac:dyDescent="0.25">
      <c r="D339" s="56"/>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row>
    <row r="340" spans="4:58" x14ac:dyDescent="0.25">
      <c r="D340" s="56"/>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row>
    <row r="341" spans="4:58" x14ac:dyDescent="0.25">
      <c r="D341" s="56"/>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row>
    <row r="342" spans="4:58" x14ac:dyDescent="0.25">
      <c r="D342" s="56"/>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row>
    <row r="343" spans="4:58" x14ac:dyDescent="0.25">
      <c r="D343" s="56"/>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row>
    <row r="344" spans="4:58" x14ac:dyDescent="0.25">
      <c r="D344" s="56"/>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row>
    <row r="345" spans="4:58" x14ac:dyDescent="0.25">
      <c r="D345" s="56"/>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row>
    <row r="346" spans="4:58" x14ac:dyDescent="0.25">
      <c r="D346" s="56"/>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row>
    <row r="347" spans="4:58" x14ac:dyDescent="0.25">
      <c r="D347" s="56"/>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row>
    <row r="348" spans="4:58" x14ac:dyDescent="0.25">
      <c r="D348" s="56"/>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row>
    <row r="349" spans="4:58" x14ac:dyDescent="0.25">
      <c r="D349" s="56"/>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row>
    <row r="350" spans="4:58" x14ac:dyDescent="0.25">
      <c r="D350" s="56"/>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row>
    <row r="351" spans="4:58" x14ac:dyDescent="0.25">
      <c r="D351" s="56"/>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row>
    <row r="352" spans="4:58" x14ac:dyDescent="0.25">
      <c r="D352" s="56"/>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row>
    <row r="353" spans="4:58" x14ac:dyDescent="0.25">
      <c r="D353" s="56"/>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row>
    <row r="354" spans="4:58" x14ac:dyDescent="0.25">
      <c r="D354" s="56"/>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row>
    <row r="355" spans="4:58" x14ac:dyDescent="0.25">
      <c r="D355" s="56"/>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row>
    <row r="356" spans="4:58" x14ac:dyDescent="0.25">
      <c r="D356" s="56"/>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row>
    <row r="357" spans="4:58" x14ac:dyDescent="0.25">
      <c r="D357" s="56"/>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row>
    <row r="358" spans="4:58" x14ac:dyDescent="0.25">
      <c r="D358" s="56"/>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row>
    <row r="359" spans="4:58" x14ac:dyDescent="0.25">
      <c r="D359" s="56"/>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row>
    <row r="360" spans="4:58" x14ac:dyDescent="0.25">
      <c r="D360" s="56"/>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row>
    <row r="361" spans="4:58" x14ac:dyDescent="0.25">
      <c r="D361" s="56"/>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row>
    <row r="362" spans="4:58" x14ac:dyDescent="0.25">
      <c r="D362" s="56"/>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row>
    <row r="363" spans="4:58" x14ac:dyDescent="0.25">
      <c r="D363" s="56"/>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row>
    <row r="364" spans="4:58" x14ac:dyDescent="0.25">
      <c r="D364" s="56"/>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row>
    <row r="365" spans="4:58" x14ac:dyDescent="0.25">
      <c r="D365" s="56"/>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row>
    <row r="366" spans="4:58" x14ac:dyDescent="0.25">
      <c r="D366" s="56"/>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row>
    <row r="367" spans="4:58" x14ac:dyDescent="0.25">
      <c r="D367" s="56"/>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row>
    <row r="368" spans="4:58" x14ac:dyDescent="0.25">
      <c r="D368" s="56"/>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row>
    <row r="369" spans="4:58" x14ac:dyDescent="0.25">
      <c r="D369" s="56"/>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row>
    <row r="370" spans="4:58" x14ac:dyDescent="0.25">
      <c r="D370" s="56"/>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row>
    <row r="371" spans="4:58" x14ac:dyDescent="0.25">
      <c r="D371" s="56"/>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row>
    <row r="372" spans="4:58" x14ac:dyDescent="0.25">
      <c r="D372" s="56"/>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row>
    <row r="373" spans="4:58" x14ac:dyDescent="0.25">
      <c r="D373" s="56"/>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row>
    <row r="374" spans="4:58" x14ac:dyDescent="0.25">
      <c r="D374" s="56"/>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row>
    <row r="375" spans="4:58" x14ac:dyDescent="0.25">
      <c r="D375" s="56"/>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row>
    <row r="376" spans="4:58" x14ac:dyDescent="0.25">
      <c r="D376" s="56"/>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row>
    <row r="377" spans="4:58" x14ac:dyDescent="0.25">
      <c r="D377" s="56"/>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row>
    <row r="378" spans="4:58" x14ac:dyDescent="0.25">
      <c r="D378" s="56"/>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row>
    <row r="379" spans="4:58" x14ac:dyDescent="0.25">
      <c r="D379" s="56"/>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row>
    <row r="380" spans="4:58" x14ac:dyDescent="0.25">
      <c r="D380" s="56"/>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row>
    <row r="381" spans="4:58" x14ac:dyDescent="0.25">
      <c r="D381" s="56"/>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row>
    <row r="382" spans="4:58" x14ac:dyDescent="0.25">
      <c r="D382" s="56"/>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row>
    <row r="383" spans="4:58" x14ac:dyDescent="0.25">
      <c r="D383" s="56"/>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row>
    <row r="384" spans="4:58" x14ac:dyDescent="0.25">
      <c r="D384" s="56"/>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row>
    <row r="385" spans="4:58" x14ac:dyDescent="0.25">
      <c r="D385" s="56"/>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row>
    <row r="386" spans="4:58" x14ac:dyDescent="0.25">
      <c r="D386" s="56"/>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row>
    <row r="387" spans="4:58" x14ac:dyDescent="0.25">
      <c r="D387" s="56"/>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row>
    <row r="388" spans="4:58" x14ac:dyDescent="0.25">
      <c r="D388" s="56"/>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row>
    <row r="389" spans="4:58" x14ac:dyDescent="0.25">
      <c r="D389" s="56"/>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row>
    <row r="390" spans="4:58" x14ac:dyDescent="0.25">
      <c r="D390" s="56"/>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row>
    <row r="391" spans="4:58" x14ac:dyDescent="0.25">
      <c r="D391" s="56"/>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row>
    <row r="392" spans="4:58" x14ac:dyDescent="0.25">
      <c r="D392" s="56"/>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row>
    <row r="393" spans="4:58" x14ac:dyDescent="0.25">
      <c r="D393" s="56"/>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row>
    <row r="394" spans="4:58" x14ac:dyDescent="0.25">
      <c r="D394" s="56"/>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row>
    <row r="395" spans="4:58" x14ac:dyDescent="0.25">
      <c r="D395" s="56"/>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row>
    <row r="396" spans="4:58" x14ac:dyDescent="0.25">
      <c r="D396" s="56"/>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row>
    <row r="397" spans="4:58" x14ac:dyDescent="0.25">
      <c r="D397" s="56"/>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row>
    <row r="398" spans="4:58" x14ac:dyDescent="0.25">
      <c r="D398" s="56"/>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row>
    <row r="399" spans="4:58" x14ac:dyDescent="0.25">
      <c r="D399" s="56"/>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row>
    <row r="400" spans="4:58" x14ac:dyDescent="0.25">
      <c r="D400" s="56"/>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row>
    <row r="401" spans="4:58" x14ac:dyDescent="0.25">
      <c r="D401" s="56"/>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row>
    <row r="402" spans="4:58" x14ac:dyDescent="0.25">
      <c r="D402" s="56"/>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row>
    <row r="403" spans="4:58" x14ac:dyDescent="0.25">
      <c r="D403" s="56"/>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row>
    <row r="404" spans="4:58" x14ac:dyDescent="0.25">
      <c r="D404" s="56"/>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row>
    <row r="405" spans="4:58" x14ac:dyDescent="0.25">
      <c r="D405" s="56"/>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row>
    <row r="406" spans="4:58" x14ac:dyDescent="0.25">
      <c r="D406" s="56"/>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row>
    <row r="407" spans="4:58" x14ac:dyDescent="0.25">
      <c r="D407" s="56"/>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row>
    <row r="408" spans="4:58" x14ac:dyDescent="0.25">
      <c r="D408" s="56"/>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row>
    <row r="409" spans="4:58" x14ac:dyDescent="0.25">
      <c r="D409" s="56"/>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row>
    <row r="410" spans="4:58" x14ac:dyDescent="0.25">
      <c r="D410" s="56"/>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row>
    <row r="411" spans="4:58" x14ac:dyDescent="0.25">
      <c r="D411" s="56"/>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row>
    <row r="412" spans="4:58" x14ac:dyDescent="0.25">
      <c r="D412" s="56"/>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row>
    <row r="413" spans="4:58" x14ac:dyDescent="0.25">
      <c r="D413" s="56"/>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row>
    <row r="414" spans="4:58" x14ac:dyDescent="0.25">
      <c r="D414" s="56"/>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row>
    <row r="415" spans="4:58" x14ac:dyDescent="0.25">
      <c r="D415" s="56"/>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row>
    <row r="416" spans="4:58" x14ac:dyDescent="0.25">
      <c r="D416" s="56"/>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row>
    <row r="417" spans="4:58" x14ac:dyDescent="0.25">
      <c r="D417" s="56"/>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row>
    <row r="418" spans="4:58" x14ac:dyDescent="0.25">
      <c r="D418" s="56"/>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row>
    <row r="419" spans="4:58" x14ac:dyDescent="0.25">
      <c r="D419" s="56"/>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row>
    <row r="420" spans="4:58" x14ac:dyDescent="0.25">
      <c r="D420" s="56"/>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row>
    <row r="421" spans="4:58" x14ac:dyDescent="0.25">
      <c r="D421" s="56"/>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row>
    <row r="422" spans="4:58" x14ac:dyDescent="0.25">
      <c r="D422" s="56"/>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row>
    <row r="423" spans="4:58" x14ac:dyDescent="0.25">
      <c r="D423" s="56"/>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row>
    <row r="424" spans="4:58" x14ac:dyDescent="0.25">
      <c r="D424" s="56"/>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row>
    <row r="425" spans="4:58" x14ac:dyDescent="0.25">
      <c r="D425" s="56"/>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row>
    <row r="426" spans="4:58" x14ac:dyDescent="0.25">
      <c r="D426" s="56"/>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row>
    <row r="427" spans="4:58" x14ac:dyDescent="0.25">
      <c r="D427" s="56"/>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row>
    <row r="428" spans="4:58" x14ac:dyDescent="0.25">
      <c r="D428" s="56"/>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row>
    <row r="429" spans="4:58" x14ac:dyDescent="0.25">
      <c r="D429" s="56"/>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row>
    <row r="430" spans="4:58" x14ac:dyDescent="0.25">
      <c r="D430" s="56"/>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row>
    <row r="431" spans="4:58" x14ac:dyDescent="0.25">
      <c r="D431" s="56"/>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row>
    <row r="432" spans="4:58" x14ac:dyDescent="0.25">
      <c r="D432" s="56"/>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row>
    <row r="433" spans="4:58" x14ac:dyDescent="0.25">
      <c r="D433" s="56"/>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row>
    <row r="434" spans="4:58" x14ac:dyDescent="0.25">
      <c r="D434" s="56"/>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row>
    <row r="435" spans="4:58" x14ac:dyDescent="0.25">
      <c r="D435" s="56"/>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row>
    <row r="436" spans="4:58" x14ac:dyDescent="0.25">
      <c r="D436" s="56"/>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row>
    <row r="437" spans="4:58" x14ac:dyDescent="0.25">
      <c r="D437" s="56"/>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row>
    <row r="438" spans="4:58" x14ac:dyDescent="0.25">
      <c r="D438" s="56"/>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row>
    <row r="439" spans="4:58" x14ac:dyDescent="0.25">
      <c r="D439" s="56"/>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row>
    <row r="440" spans="4:58" x14ac:dyDescent="0.25">
      <c r="D440" s="56"/>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row>
    <row r="441" spans="4:58" x14ac:dyDescent="0.25">
      <c r="D441" s="56"/>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row>
    <row r="442" spans="4:58" x14ac:dyDescent="0.25">
      <c r="D442" s="56"/>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row>
    <row r="443" spans="4:58" x14ac:dyDescent="0.25">
      <c r="D443" s="56"/>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row>
    <row r="444" spans="4:58" x14ac:dyDescent="0.25">
      <c r="D444" s="56"/>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row>
    <row r="445" spans="4:58" x14ac:dyDescent="0.25">
      <c r="D445" s="56"/>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row>
    <row r="446" spans="4:58" x14ac:dyDescent="0.25">
      <c r="D446" s="56"/>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row>
    <row r="447" spans="4:58" x14ac:dyDescent="0.25">
      <c r="D447" s="56"/>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row>
    <row r="448" spans="4:58" x14ac:dyDescent="0.25">
      <c r="D448" s="56"/>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row>
    <row r="449" spans="4:58" x14ac:dyDescent="0.25">
      <c r="D449" s="56"/>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row>
    <row r="450" spans="4:58" x14ac:dyDescent="0.25">
      <c r="D450" s="56"/>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row>
    <row r="451" spans="4:58" x14ac:dyDescent="0.25">
      <c r="D451" s="56"/>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row>
    <row r="452" spans="4:58" x14ac:dyDescent="0.25">
      <c r="D452" s="56"/>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row>
    <row r="453" spans="4:58" x14ac:dyDescent="0.25">
      <c r="D453" s="56"/>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row>
    <row r="454" spans="4:58" x14ac:dyDescent="0.25">
      <c r="D454" s="56"/>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row>
    <row r="455" spans="4:58" x14ac:dyDescent="0.25">
      <c r="D455" s="56"/>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row>
    <row r="456" spans="4:58" x14ac:dyDescent="0.25">
      <c r="D456" s="56"/>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row>
    <row r="457" spans="4:58" x14ac:dyDescent="0.25">
      <c r="D457" s="56"/>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row>
    <row r="458" spans="4:58" x14ac:dyDescent="0.25">
      <c r="D458" s="56"/>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row>
    <row r="459" spans="4:58" x14ac:dyDescent="0.25">
      <c r="D459" s="56"/>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row>
    <row r="460" spans="4:58" x14ac:dyDescent="0.25">
      <c r="D460" s="56"/>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row>
    <row r="461" spans="4:58" x14ac:dyDescent="0.25">
      <c r="D461" s="56"/>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row>
    <row r="462" spans="4:58" x14ac:dyDescent="0.25">
      <c r="D462" s="56"/>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row>
    <row r="463" spans="4:58" x14ac:dyDescent="0.25">
      <c r="D463" s="56"/>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row>
    <row r="464" spans="4:58" x14ac:dyDescent="0.25">
      <c r="D464" s="56"/>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row>
    <row r="465" spans="4:58" x14ac:dyDescent="0.25">
      <c r="D465" s="56"/>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row>
    <row r="466" spans="4:58" x14ac:dyDescent="0.25">
      <c r="D466" s="56"/>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row>
    <row r="467" spans="4:58" x14ac:dyDescent="0.25">
      <c r="D467" s="56"/>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row>
    <row r="468" spans="4:58" x14ac:dyDescent="0.25">
      <c r="D468" s="56"/>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row>
    <row r="469" spans="4:58" x14ac:dyDescent="0.25">
      <c r="D469" s="56"/>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row>
    <row r="470" spans="4:58" x14ac:dyDescent="0.25">
      <c r="D470" s="56"/>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row>
    <row r="471" spans="4:58" x14ac:dyDescent="0.25">
      <c r="D471" s="56"/>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row>
    <row r="472" spans="4:58" x14ac:dyDescent="0.25">
      <c r="D472" s="56"/>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row>
    <row r="473" spans="4:58" x14ac:dyDescent="0.25">
      <c r="D473" s="56"/>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row>
    <row r="474" spans="4:58" x14ac:dyDescent="0.25">
      <c r="D474" s="56"/>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row>
    <row r="475" spans="4:58" x14ac:dyDescent="0.25">
      <c r="D475" s="56"/>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row>
    <row r="476" spans="4:58" x14ac:dyDescent="0.25">
      <c r="D476" s="56"/>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row>
    <row r="477" spans="4:58" x14ac:dyDescent="0.25">
      <c r="D477" s="56"/>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row>
    <row r="478" spans="4:58" x14ac:dyDescent="0.25">
      <c r="D478" s="56"/>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row>
    <row r="479" spans="4:58" x14ac:dyDescent="0.25">
      <c r="D479" s="56"/>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row>
    <row r="480" spans="4:58" x14ac:dyDescent="0.25">
      <c r="D480" s="56"/>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row>
    <row r="481" spans="4:58" x14ac:dyDescent="0.25">
      <c r="D481" s="56"/>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row>
    <row r="482" spans="4:58" x14ac:dyDescent="0.25">
      <c r="D482" s="56"/>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row>
    <row r="483" spans="4:58" x14ac:dyDescent="0.25">
      <c r="D483" s="56"/>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row>
    <row r="484" spans="4:58" x14ac:dyDescent="0.25">
      <c r="D484" s="56"/>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row>
    <row r="485" spans="4:58" x14ac:dyDescent="0.25">
      <c r="D485" s="56"/>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row>
    <row r="486" spans="4:58" x14ac:dyDescent="0.25">
      <c r="D486" s="56"/>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row>
    <row r="487" spans="4:58" x14ac:dyDescent="0.25">
      <c r="D487" s="56"/>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row>
    <row r="488" spans="4:58" x14ac:dyDescent="0.25">
      <c r="D488" s="56"/>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row>
    <row r="489" spans="4:58" x14ac:dyDescent="0.25">
      <c r="D489" s="56"/>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row>
    <row r="490" spans="4:58" x14ac:dyDescent="0.25">
      <c r="D490" s="56"/>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row>
    <row r="491" spans="4:58" x14ac:dyDescent="0.25">
      <c r="D491" s="56"/>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row>
    <row r="492" spans="4:58" x14ac:dyDescent="0.25">
      <c r="D492" s="56"/>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row>
    <row r="493" spans="4:58" x14ac:dyDescent="0.25">
      <c r="D493" s="56"/>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row>
    <row r="494" spans="4:58" x14ac:dyDescent="0.25">
      <c r="D494" s="56"/>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row>
    <row r="495" spans="4:58" x14ac:dyDescent="0.25">
      <c r="D495" s="56"/>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row>
    <row r="496" spans="4:58" x14ac:dyDescent="0.25">
      <c r="D496" s="56"/>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row>
    <row r="497" spans="4:58" x14ac:dyDescent="0.25">
      <c r="D497" s="56"/>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row>
    <row r="498" spans="4:58" x14ac:dyDescent="0.25">
      <c r="D498" s="56"/>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row>
    <row r="499" spans="4:58" x14ac:dyDescent="0.25">
      <c r="D499" s="56"/>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row>
    <row r="500" spans="4:58" x14ac:dyDescent="0.25">
      <c r="D500" s="56"/>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row>
    <row r="501" spans="4:58" x14ac:dyDescent="0.25">
      <c r="D501" s="56"/>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row>
    <row r="502" spans="4:58" x14ac:dyDescent="0.25">
      <c r="D502" s="56"/>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row>
    <row r="503" spans="4:58" x14ac:dyDescent="0.25">
      <c r="D503" s="56"/>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row>
    <row r="504" spans="4:58" x14ac:dyDescent="0.25">
      <c r="D504" s="56"/>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row>
    <row r="505" spans="4:58" x14ac:dyDescent="0.25">
      <c r="D505" s="56"/>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row>
    <row r="506" spans="4:58" x14ac:dyDescent="0.25">
      <c r="D506" s="56"/>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row>
    <row r="507" spans="4:58" x14ac:dyDescent="0.25">
      <c r="D507" s="56"/>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row>
    <row r="508" spans="4:58" x14ac:dyDescent="0.25">
      <c r="D508" s="56"/>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row>
    <row r="509" spans="4:58" x14ac:dyDescent="0.25">
      <c r="D509" s="56"/>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row>
    <row r="510" spans="4:58" x14ac:dyDescent="0.25">
      <c r="D510" s="56"/>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row>
    <row r="511" spans="4:58" x14ac:dyDescent="0.25">
      <c r="D511" s="56"/>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row>
    <row r="512" spans="4:58" x14ac:dyDescent="0.25">
      <c r="D512" s="56"/>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row>
    <row r="513" spans="4:58" x14ac:dyDescent="0.25">
      <c r="D513" s="56"/>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row>
    <row r="514" spans="4:58" x14ac:dyDescent="0.25">
      <c r="D514" s="56"/>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row>
    <row r="515" spans="4:58" x14ac:dyDescent="0.25">
      <c r="D515" s="56"/>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row>
    <row r="516" spans="4:58" x14ac:dyDescent="0.25">
      <c r="D516" s="56"/>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row>
    <row r="517" spans="4:58" x14ac:dyDescent="0.25">
      <c r="D517" s="56"/>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row>
    <row r="518" spans="4:58" x14ac:dyDescent="0.25">
      <c r="D518" s="56"/>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row>
    <row r="519" spans="4:58" x14ac:dyDescent="0.25">
      <c r="D519" s="56"/>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row>
    <row r="520" spans="4:58" x14ac:dyDescent="0.25">
      <c r="D520" s="56"/>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row>
    <row r="521" spans="4:58" x14ac:dyDescent="0.25">
      <c r="D521" s="56"/>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row>
    <row r="522" spans="4:58" x14ac:dyDescent="0.25">
      <c r="D522" s="56"/>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row>
    <row r="523" spans="4:58" x14ac:dyDescent="0.25">
      <c r="D523" s="56"/>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row>
    <row r="524" spans="4:58" x14ac:dyDescent="0.25">
      <c r="D524" s="56"/>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row>
    <row r="525" spans="4:58" x14ac:dyDescent="0.25">
      <c r="D525" s="56"/>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row>
    <row r="526" spans="4:58" x14ac:dyDescent="0.25">
      <c r="D526" s="56"/>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row>
    <row r="527" spans="4:58" x14ac:dyDescent="0.25">
      <c r="D527" s="56"/>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row>
    <row r="528" spans="4:58" x14ac:dyDescent="0.25">
      <c r="D528" s="56"/>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row>
    <row r="529" spans="4:58" x14ac:dyDescent="0.25">
      <c r="D529" s="56"/>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row>
    <row r="530" spans="4:58" x14ac:dyDescent="0.25">
      <c r="D530" s="56"/>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row>
    <row r="531" spans="4:58" x14ac:dyDescent="0.25">
      <c r="D531" s="56"/>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row>
    <row r="532" spans="4:58" x14ac:dyDescent="0.25">
      <c r="D532" s="56"/>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row>
    <row r="533" spans="4:58" x14ac:dyDescent="0.25">
      <c r="D533" s="56"/>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row>
    <row r="534" spans="4:58" x14ac:dyDescent="0.25">
      <c r="D534" s="56"/>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row>
    <row r="535" spans="4:58" x14ac:dyDescent="0.25">
      <c r="D535" s="56"/>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row>
    <row r="536" spans="4:58" x14ac:dyDescent="0.25">
      <c r="D536" s="56"/>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row>
    <row r="537" spans="4:58" x14ac:dyDescent="0.25">
      <c r="D537" s="56"/>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row>
    <row r="538" spans="4:58" x14ac:dyDescent="0.25">
      <c r="D538" s="56"/>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row>
    <row r="539" spans="4:58" x14ac:dyDescent="0.25">
      <c r="D539" s="56"/>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row>
    <row r="540" spans="4:58" x14ac:dyDescent="0.25">
      <c r="D540" s="56"/>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row>
    <row r="541" spans="4:58" x14ac:dyDescent="0.25">
      <c r="D541" s="56"/>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row>
    <row r="542" spans="4:58" x14ac:dyDescent="0.25">
      <c r="D542" s="56"/>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row>
    <row r="543" spans="4:58" x14ac:dyDescent="0.25">
      <c r="D543" s="56"/>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row>
    <row r="544" spans="4:58" x14ac:dyDescent="0.25">
      <c r="D544" s="56"/>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row>
    <row r="545" spans="4:58" x14ac:dyDescent="0.25">
      <c r="D545" s="56"/>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row>
    <row r="546" spans="4:58" x14ac:dyDescent="0.25">
      <c r="D546" s="56"/>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row>
    <row r="547" spans="4:58" x14ac:dyDescent="0.25">
      <c r="D547" s="56"/>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row>
    <row r="548" spans="4:58" x14ac:dyDescent="0.25">
      <c r="D548" s="56"/>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row>
    <row r="549" spans="4:58" x14ac:dyDescent="0.25">
      <c r="D549" s="56"/>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row>
    <row r="550" spans="4:58" x14ac:dyDescent="0.25">
      <c r="D550" s="56"/>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row>
    <row r="551" spans="4:58" x14ac:dyDescent="0.25">
      <c r="D551" s="56"/>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row>
    <row r="552" spans="4:58" x14ac:dyDescent="0.25">
      <c r="D552" s="56"/>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row>
    <row r="553" spans="4:58" x14ac:dyDescent="0.25">
      <c r="D553" s="56"/>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row>
    <row r="554" spans="4:58" x14ac:dyDescent="0.25">
      <c r="D554" s="56"/>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row>
    <row r="555" spans="4:58" x14ac:dyDescent="0.25">
      <c r="D555" s="56"/>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row>
    <row r="556" spans="4:58" x14ac:dyDescent="0.25">
      <c r="D556" s="56"/>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row>
    <row r="557" spans="4:58" x14ac:dyDescent="0.25">
      <c r="D557" s="56"/>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row>
    <row r="558" spans="4:58" x14ac:dyDescent="0.25">
      <c r="D558" s="56"/>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row>
    <row r="559" spans="4:58" x14ac:dyDescent="0.25">
      <c r="D559" s="56"/>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row>
    <row r="560" spans="4:58" x14ac:dyDescent="0.25">
      <c r="D560" s="56"/>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row>
    <row r="561" spans="4:58" x14ac:dyDescent="0.25">
      <c r="D561" s="56"/>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row>
    <row r="562" spans="4:58" x14ac:dyDescent="0.25">
      <c r="D562" s="56"/>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row>
    <row r="563" spans="4:58" x14ac:dyDescent="0.25">
      <c r="D563" s="56"/>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row>
    <row r="564" spans="4:58" x14ac:dyDescent="0.25">
      <c r="D564" s="56"/>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row>
    <row r="565" spans="4:58" x14ac:dyDescent="0.25">
      <c r="D565" s="56"/>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row>
    <row r="566" spans="4:58" x14ac:dyDescent="0.25">
      <c r="D566" s="56"/>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row>
    <row r="567" spans="4:58" x14ac:dyDescent="0.25">
      <c r="D567" s="56"/>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row>
    <row r="568" spans="4:58" x14ac:dyDescent="0.25">
      <c r="D568" s="56"/>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row>
    <row r="569" spans="4:58" x14ac:dyDescent="0.25">
      <c r="D569" s="56"/>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row>
    <row r="570" spans="4:58" x14ac:dyDescent="0.25">
      <c r="D570" s="56"/>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row>
    <row r="571" spans="4:58" x14ac:dyDescent="0.25">
      <c r="D571" s="56"/>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row>
    <row r="572" spans="4:58" x14ac:dyDescent="0.25">
      <c r="D572" s="56"/>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row>
    <row r="573" spans="4:58" x14ac:dyDescent="0.25">
      <c r="D573" s="56"/>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row>
    <row r="574" spans="4:58" x14ac:dyDescent="0.25">
      <c r="D574" s="56"/>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row>
    <row r="575" spans="4:58" x14ac:dyDescent="0.25">
      <c r="D575" s="56"/>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row>
    <row r="576" spans="4:58" x14ac:dyDescent="0.25">
      <c r="D576" s="56"/>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row>
    <row r="577" spans="4:58" x14ac:dyDescent="0.25">
      <c r="D577" s="56"/>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row>
    <row r="578" spans="4:58" x14ac:dyDescent="0.25">
      <c r="D578" s="56"/>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row>
    <row r="579" spans="4:58" x14ac:dyDescent="0.25">
      <c r="D579" s="56"/>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row>
    <row r="580" spans="4:58" x14ac:dyDescent="0.25">
      <c r="D580" s="56"/>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row>
    <row r="581" spans="4:58" x14ac:dyDescent="0.25">
      <c r="D581" s="56"/>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row>
    <row r="582" spans="4:58" x14ac:dyDescent="0.25">
      <c r="D582" s="56"/>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row>
    <row r="583" spans="4:58" x14ac:dyDescent="0.25">
      <c r="D583" s="56"/>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row>
    <row r="584" spans="4:58" x14ac:dyDescent="0.25">
      <c r="D584" s="56"/>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row>
    <row r="585" spans="4:58" x14ac:dyDescent="0.25">
      <c r="D585" s="56"/>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row>
    <row r="586" spans="4:58" x14ac:dyDescent="0.25">
      <c r="D586" s="56"/>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row>
    <row r="587" spans="4:58" x14ac:dyDescent="0.25">
      <c r="D587" s="56"/>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row>
    <row r="588" spans="4:58" x14ac:dyDescent="0.25">
      <c r="D588" s="56"/>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row>
    <row r="589" spans="4:58" x14ac:dyDescent="0.25">
      <c r="D589" s="56"/>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row>
    <row r="590" spans="4:58" x14ac:dyDescent="0.25">
      <c r="D590" s="56"/>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row>
    <row r="591" spans="4:58" x14ac:dyDescent="0.25">
      <c r="D591" s="56"/>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row>
    <row r="592" spans="4:58" x14ac:dyDescent="0.25">
      <c r="D592" s="56"/>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row>
    <row r="593" spans="4:58" x14ac:dyDescent="0.25">
      <c r="D593" s="56"/>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row>
    <row r="594" spans="4:58" x14ac:dyDescent="0.25">
      <c r="D594" s="56"/>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row>
    <row r="595" spans="4:58" x14ac:dyDescent="0.25">
      <c r="D595" s="56"/>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row>
    <row r="596" spans="4:58" x14ac:dyDescent="0.25">
      <c r="D596" s="56"/>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row>
    <row r="597" spans="4:58" x14ac:dyDescent="0.25">
      <c r="D597" s="56"/>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row>
    <row r="598" spans="4:58" x14ac:dyDescent="0.25">
      <c r="D598" s="56"/>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row>
    <row r="599" spans="4:58" x14ac:dyDescent="0.25">
      <c r="D599" s="56"/>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row>
    <row r="600" spans="4:58" x14ac:dyDescent="0.25">
      <c r="D600" s="56"/>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row>
    <row r="601" spans="4:58" x14ac:dyDescent="0.25">
      <c r="D601" s="56"/>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row>
    <row r="602" spans="4:58" x14ac:dyDescent="0.25">
      <c r="D602" s="56"/>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row>
    <row r="603" spans="4:58" x14ac:dyDescent="0.25">
      <c r="D603" s="56"/>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row>
    <row r="604" spans="4:58" x14ac:dyDescent="0.25">
      <c r="D604" s="56"/>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row>
    <row r="605" spans="4:58" x14ac:dyDescent="0.25">
      <c r="D605" s="56"/>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row>
    <row r="606" spans="4:58" x14ac:dyDescent="0.25">
      <c r="D606" s="56"/>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row>
    <row r="607" spans="4:58" x14ac:dyDescent="0.25">
      <c r="D607" s="56"/>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row>
    <row r="608" spans="4:58" x14ac:dyDescent="0.25">
      <c r="D608" s="56"/>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row>
    <row r="609" spans="4:58" x14ac:dyDescent="0.25">
      <c r="D609" s="56"/>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row>
    <row r="610" spans="4:58" x14ac:dyDescent="0.25">
      <c r="D610" s="56"/>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row>
    <row r="611" spans="4:58" x14ac:dyDescent="0.25">
      <c r="D611" s="56"/>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row>
    <row r="612" spans="4:58" x14ac:dyDescent="0.25">
      <c r="D612" s="56"/>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row>
    <row r="613" spans="4:58" x14ac:dyDescent="0.25">
      <c r="D613" s="56"/>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row>
    <row r="614" spans="4:58" x14ac:dyDescent="0.25">
      <c r="D614" s="56"/>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row>
    <row r="615" spans="4:58" x14ac:dyDescent="0.25">
      <c r="D615" s="56"/>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row>
    <row r="616" spans="4:58" x14ac:dyDescent="0.25">
      <c r="D616" s="56"/>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row>
    <row r="617" spans="4:58" x14ac:dyDescent="0.25">
      <c r="D617" s="56"/>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row>
    <row r="618" spans="4:58" x14ac:dyDescent="0.25">
      <c r="D618" s="56"/>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row>
    <row r="619" spans="4:58" x14ac:dyDescent="0.25">
      <c r="D619" s="56"/>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row>
    <row r="620" spans="4:58" x14ac:dyDescent="0.25">
      <c r="D620" s="56"/>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row>
    <row r="621" spans="4:58" x14ac:dyDescent="0.25">
      <c r="D621" s="56"/>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row>
    <row r="622" spans="4:58" x14ac:dyDescent="0.25">
      <c r="D622" s="56"/>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row>
    <row r="623" spans="4:58" x14ac:dyDescent="0.25">
      <c r="D623" s="56"/>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row>
    <row r="624" spans="4:58" x14ac:dyDescent="0.25">
      <c r="D624" s="56"/>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row>
    <row r="625" spans="4:58" x14ac:dyDescent="0.25">
      <c r="D625" s="56"/>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row>
    <row r="626" spans="4:58" x14ac:dyDescent="0.25">
      <c r="D626" s="56"/>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row>
    <row r="627" spans="4:58" x14ac:dyDescent="0.25">
      <c r="D627" s="56"/>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row>
    <row r="628" spans="4:58" x14ac:dyDescent="0.25">
      <c r="D628" s="56"/>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row>
    <row r="629" spans="4:58" x14ac:dyDescent="0.25">
      <c r="D629" s="56"/>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row>
    <row r="630" spans="4:58" x14ac:dyDescent="0.25">
      <c r="D630" s="56"/>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row>
    <row r="631" spans="4:58" x14ac:dyDescent="0.25">
      <c r="D631" s="56"/>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row>
    <row r="632" spans="4:58" x14ac:dyDescent="0.25">
      <c r="D632" s="56"/>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row>
    <row r="633" spans="4:58" x14ac:dyDescent="0.25">
      <c r="D633" s="56"/>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row>
    <row r="634" spans="4:58" x14ac:dyDescent="0.25">
      <c r="D634" s="56"/>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row>
    <row r="635" spans="4:58" x14ac:dyDescent="0.25">
      <c r="D635" s="56"/>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row>
    <row r="636" spans="4:58" x14ac:dyDescent="0.25">
      <c r="D636" s="56"/>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row>
    <row r="637" spans="4:58" x14ac:dyDescent="0.25">
      <c r="D637" s="56"/>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row>
    <row r="638" spans="4:58" x14ac:dyDescent="0.25">
      <c r="D638" s="56"/>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row>
    <row r="639" spans="4:58" x14ac:dyDescent="0.25">
      <c r="D639" s="56"/>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row>
    <row r="640" spans="4:58" x14ac:dyDescent="0.25">
      <c r="D640" s="56"/>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row>
    <row r="641" spans="4:58" x14ac:dyDescent="0.25">
      <c r="D641" s="56"/>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row>
    <row r="642" spans="4:58" x14ac:dyDescent="0.25">
      <c r="D642" s="56"/>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row>
    <row r="643" spans="4:58" x14ac:dyDescent="0.25">
      <c r="D643" s="56"/>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row>
    <row r="644" spans="4:58" x14ac:dyDescent="0.25">
      <c r="D644" s="56"/>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row>
    <row r="645" spans="4:58" x14ac:dyDescent="0.25">
      <c r="D645" s="56"/>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row>
    <row r="646" spans="4:58" x14ac:dyDescent="0.25">
      <c r="D646" s="56"/>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row>
    <row r="647" spans="4:58" x14ac:dyDescent="0.25">
      <c r="D647" s="56"/>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row>
    <row r="648" spans="4:58" x14ac:dyDescent="0.25">
      <c r="D648" s="56"/>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row>
    <row r="649" spans="4:58" x14ac:dyDescent="0.25">
      <c r="D649" s="56"/>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row>
    <row r="650" spans="4:58" x14ac:dyDescent="0.25">
      <c r="D650" s="56"/>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row>
    <row r="651" spans="4:58" x14ac:dyDescent="0.25">
      <c r="D651" s="56"/>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row>
    <row r="652" spans="4:58" x14ac:dyDescent="0.25">
      <c r="D652" s="56"/>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row>
    <row r="653" spans="4:58" x14ac:dyDescent="0.25">
      <c r="D653" s="56"/>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row>
    <row r="654" spans="4:58" x14ac:dyDescent="0.25">
      <c r="D654" s="56"/>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row>
    <row r="655" spans="4:58" x14ac:dyDescent="0.25">
      <c r="D655" s="56"/>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row>
    <row r="656" spans="4:58" x14ac:dyDescent="0.25">
      <c r="D656" s="56"/>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row>
    <row r="657" spans="4:58" x14ac:dyDescent="0.25">
      <c r="D657" s="56"/>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row>
    <row r="658" spans="4:58" x14ac:dyDescent="0.25">
      <c r="D658" s="56"/>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row>
    <row r="659" spans="4:58" x14ac:dyDescent="0.25">
      <c r="D659" s="56"/>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row>
    <row r="660" spans="4:58" x14ac:dyDescent="0.25">
      <c r="D660" s="56"/>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row>
    <row r="661" spans="4:58" x14ac:dyDescent="0.25">
      <c r="D661" s="56"/>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row>
    <row r="662" spans="4:58" x14ac:dyDescent="0.25">
      <c r="D662" s="56"/>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row>
    <row r="663" spans="4:58" x14ac:dyDescent="0.25">
      <c r="D663" s="56"/>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row>
    <row r="664" spans="4:58" x14ac:dyDescent="0.25">
      <c r="D664" s="56"/>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row>
    <row r="665" spans="4:58" x14ac:dyDescent="0.25">
      <c r="D665" s="56"/>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row>
    <row r="666" spans="4:58" x14ac:dyDescent="0.25">
      <c r="D666" s="56"/>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row>
    <row r="667" spans="4:58" x14ac:dyDescent="0.25">
      <c r="D667" s="56"/>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row>
    <row r="668" spans="4:58" x14ac:dyDescent="0.25">
      <c r="D668" s="56"/>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row>
    <row r="669" spans="4:58" x14ac:dyDescent="0.25">
      <c r="D669" s="56"/>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row>
    <row r="670" spans="4:58" x14ac:dyDescent="0.25">
      <c r="D670" s="56"/>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row>
    <row r="671" spans="4:58" x14ac:dyDescent="0.25">
      <c r="D671" s="56"/>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row>
    <row r="672" spans="4:58" x14ac:dyDescent="0.25">
      <c r="D672" s="56"/>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row>
    <row r="673" spans="4:58" x14ac:dyDescent="0.25">
      <c r="D673" s="56"/>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row>
    <row r="674" spans="4:58" x14ac:dyDescent="0.25">
      <c r="D674" s="56"/>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row>
    <row r="675" spans="4:58" x14ac:dyDescent="0.25">
      <c r="D675" s="56"/>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row>
    <row r="676" spans="4:58" x14ac:dyDescent="0.25">
      <c r="D676" s="56"/>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row>
    <row r="677" spans="4:58" x14ac:dyDescent="0.25">
      <c r="D677" s="56"/>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row>
    <row r="678" spans="4:58" x14ac:dyDescent="0.25">
      <c r="D678" s="56"/>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row>
    <row r="679" spans="4:58" x14ac:dyDescent="0.25">
      <c r="D679" s="56"/>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row>
    <row r="680" spans="4:58" x14ac:dyDescent="0.25">
      <c r="D680" s="56"/>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row>
    <row r="681" spans="4:58" x14ac:dyDescent="0.25">
      <c r="D681" s="56"/>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row>
    <row r="682" spans="4:58" x14ac:dyDescent="0.25">
      <c r="D682" s="56"/>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row>
    <row r="683" spans="4:58" x14ac:dyDescent="0.25">
      <c r="D683" s="56"/>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row>
    <row r="684" spans="4:58" x14ac:dyDescent="0.25">
      <c r="D684" s="56"/>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row>
    <row r="685" spans="4:58" x14ac:dyDescent="0.25">
      <c r="D685" s="56"/>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row>
    <row r="686" spans="4:58" x14ac:dyDescent="0.25">
      <c r="D686" s="56"/>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row>
    <row r="687" spans="4:58" x14ac:dyDescent="0.25">
      <c r="D687" s="56"/>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row>
    <row r="688" spans="4:58" x14ac:dyDescent="0.25">
      <c r="D688" s="56"/>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row>
    <row r="689" spans="4:58" x14ac:dyDescent="0.25">
      <c r="D689" s="56"/>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row>
    <row r="690" spans="4:58" x14ac:dyDescent="0.25">
      <c r="D690" s="56"/>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row>
    <row r="691" spans="4:58" x14ac:dyDescent="0.25">
      <c r="D691" s="56"/>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row>
    <row r="692" spans="4:58" x14ac:dyDescent="0.25">
      <c r="D692" s="56"/>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row>
    <row r="693" spans="4:58" x14ac:dyDescent="0.25">
      <c r="D693" s="56"/>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row>
    <row r="694" spans="4:58" x14ac:dyDescent="0.25">
      <c r="D694" s="56"/>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row>
    <row r="695" spans="4:58" x14ac:dyDescent="0.25">
      <c r="D695" s="56"/>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row>
    <row r="696" spans="4:58" x14ac:dyDescent="0.25">
      <c r="D696" s="56"/>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row>
    <row r="697" spans="4:58" x14ac:dyDescent="0.25">
      <c r="D697" s="56"/>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row>
    <row r="698" spans="4:58" x14ac:dyDescent="0.25">
      <c r="D698" s="56"/>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row>
    <row r="699" spans="4:58" x14ac:dyDescent="0.25">
      <c r="D699" s="56"/>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row>
    <row r="700" spans="4:58" x14ac:dyDescent="0.25">
      <c r="D700" s="56"/>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row>
    <row r="701" spans="4:58" x14ac:dyDescent="0.25">
      <c r="D701" s="56"/>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row>
    <row r="702" spans="4:58" x14ac:dyDescent="0.25">
      <c r="D702" s="56"/>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row>
    <row r="703" spans="4:58" x14ac:dyDescent="0.25">
      <c r="D703" s="56"/>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row>
    <row r="704" spans="4:58" x14ac:dyDescent="0.25">
      <c r="D704" s="56"/>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row>
    <row r="705" spans="4:58" x14ac:dyDescent="0.25">
      <c r="D705" s="56"/>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row>
    <row r="706" spans="4:58" x14ac:dyDescent="0.25">
      <c r="D706" s="56"/>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row>
    <row r="707" spans="4:58" x14ac:dyDescent="0.25">
      <c r="D707" s="56"/>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row>
    <row r="708" spans="4:58" x14ac:dyDescent="0.25">
      <c r="D708" s="56"/>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row>
    <row r="709" spans="4:58" x14ac:dyDescent="0.25">
      <c r="D709" s="56"/>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row>
    <row r="710" spans="4:58" x14ac:dyDescent="0.25">
      <c r="D710" s="56"/>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row>
    <row r="711" spans="4:58" x14ac:dyDescent="0.25">
      <c r="D711" s="56"/>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row>
    <row r="712" spans="4:58" x14ac:dyDescent="0.25">
      <c r="D712" s="56"/>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row>
    <row r="713" spans="4:58" x14ac:dyDescent="0.25">
      <c r="D713" s="56"/>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row>
    <row r="714" spans="4:58" x14ac:dyDescent="0.25">
      <c r="D714" s="56"/>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row>
    <row r="715" spans="4:58" x14ac:dyDescent="0.25">
      <c r="D715" s="56"/>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row>
    <row r="716" spans="4:58" x14ac:dyDescent="0.25">
      <c r="D716" s="56"/>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row>
    <row r="717" spans="4:58" x14ac:dyDescent="0.25">
      <c r="D717" s="56"/>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row>
    <row r="718" spans="4:58" x14ac:dyDescent="0.25">
      <c r="D718" s="56"/>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row>
    <row r="719" spans="4:58" x14ac:dyDescent="0.25">
      <c r="D719" s="56"/>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row>
    <row r="720" spans="4:58" x14ac:dyDescent="0.25">
      <c r="D720" s="56"/>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row>
    <row r="721" spans="4:58" x14ac:dyDescent="0.25">
      <c r="D721" s="56"/>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row>
    <row r="722" spans="4:58" x14ac:dyDescent="0.25">
      <c r="D722" s="56"/>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row>
    <row r="723" spans="4:58" x14ac:dyDescent="0.25">
      <c r="D723" s="56"/>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row>
    <row r="724" spans="4:58" x14ac:dyDescent="0.25">
      <c r="D724" s="56"/>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row>
    <row r="725" spans="4:58" x14ac:dyDescent="0.25">
      <c r="D725" s="56"/>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row>
    <row r="726" spans="4:58" x14ac:dyDescent="0.25">
      <c r="D726" s="56"/>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row>
    <row r="727" spans="4:58" x14ac:dyDescent="0.25">
      <c r="D727" s="56"/>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row>
    <row r="728" spans="4:58" x14ac:dyDescent="0.25">
      <c r="D728" s="56"/>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c r="BC728" s="14"/>
      <c r="BD728" s="14"/>
      <c r="BE728" s="14"/>
      <c r="BF728" s="14"/>
    </row>
    <row r="729" spans="4:58" x14ac:dyDescent="0.25">
      <c r="D729" s="56"/>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c r="BC729" s="14"/>
      <c r="BD729" s="14"/>
      <c r="BE729" s="14"/>
      <c r="BF729" s="14"/>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2019-10-03T22:10:31Z</cp:lastPrinted>
  <dcterms:created xsi:type="dcterms:W3CDTF">2005-09-08T01:35:00Z</dcterms:created>
  <dcterms:modified xsi:type="dcterms:W3CDTF">2019-10-03T22:10:34Z</dcterms:modified>
</cp:coreProperties>
</file>